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367" i="1"/>
  <c r="G367" s="1"/>
  <c r="G11"/>
  <c r="G9"/>
  <c r="F10"/>
  <c r="G10" s="1"/>
  <c r="F8"/>
  <c r="G8" s="1"/>
  <c r="F7"/>
  <c r="G7" s="1"/>
  <c r="F9"/>
  <c r="F6"/>
  <c r="G6" s="1"/>
  <c r="E13"/>
  <c r="F12"/>
  <c r="G12" s="1"/>
  <c r="F11"/>
  <c r="F5"/>
  <c r="G5" s="1"/>
  <c r="F4"/>
  <c r="G4" s="1"/>
  <c r="F13" l="1"/>
  <c r="G13"/>
</calcChain>
</file>

<file path=xl/sharedStrings.xml><?xml version="1.0" encoding="utf-8"?>
<sst xmlns="http://schemas.openxmlformats.org/spreadsheetml/2006/main" count="693" uniqueCount="288">
  <si>
    <t>№/№</t>
  </si>
  <si>
    <t>наименование расходов</t>
  </si>
  <si>
    <t>период</t>
  </si>
  <si>
    <t>общехоз.расходы</t>
  </si>
  <si>
    <t>ежемесячно</t>
  </si>
  <si>
    <t>услуги ЕИРЦ</t>
  </si>
  <si>
    <t>Итого:</t>
  </si>
  <si>
    <t>м2</t>
  </si>
  <si>
    <t>сумма затрат</t>
  </si>
  <si>
    <t>расчет за 1 мес.</t>
  </si>
  <si>
    <t>на 1м2</t>
  </si>
  <si>
    <t>в руб.</t>
  </si>
  <si>
    <t>перечисление накоп.средств в УК</t>
  </si>
  <si>
    <t>электроэнергия мест общего польз.</t>
  </si>
  <si>
    <t>апрель</t>
  </si>
  <si>
    <t>май</t>
  </si>
  <si>
    <t>Накопление на лицевом счете дома на 01.07.2013г - 0,00 рублей</t>
  </si>
  <si>
    <t xml:space="preserve">ООО УК "Новострой": Перечень затрат на МКД по ул.Р.Люксембург,2 за 2013 год </t>
  </si>
  <si>
    <t>январь</t>
  </si>
  <si>
    <t>ремонт ГВС на чердаке(материалы)</t>
  </si>
  <si>
    <t>ремонт стояка ГВС (материалы)</t>
  </si>
  <si>
    <t>январь-июль</t>
  </si>
  <si>
    <t>июнь-сентябрь</t>
  </si>
  <si>
    <t>ремонт отмостки</t>
  </si>
  <si>
    <t>консервация ЦО</t>
  </si>
  <si>
    <t>июль</t>
  </si>
  <si>
    <t>т/о фасадных газопроводов</t>
  </si>
  <si>
    <t>1раз в 3мес.</t>
  </si>
  <si>
    <t>расчет за6мес.</t>
  </si>
  <si>
    <t>Накопление на лицевом счете дома на 01.01.2013г- 119534,74 рублей</t>
  </si>
  <si>
    <t>Долг за собственниками на 01.01.2013г - 16598,90 руб.</t>
  </si>
  <si>
    <t>Начислено за техническое обслуживание дома за 2013 год -62686,80 руб.</t>
  </si>
  <si>
    <t>Оплачено собственниками за 2013 год - 65568 руб.</t>
  </si>
  <si>
    <t xml:space="preserve">ООО УК "Новострой": Перечень затрат на МКД по ул.П.Аллея,11 за 2013 год </t>
  </si>
  <si>
    <t>расчет за5мес.</t>
  </si>
  <si>
    <t>проверка вентканалов</t>
  </si>
  <si>
    <t>март</t>
  </si>
  <si>
    <t>т/о фасадн.газопроводов</t>
  </si>
  <si>
    <t>1раз в 3 мес.</t>
  </si>
  <si>
    <t>май-август</t>
  </si>
  <si>
    <t>уборка лестничных клеток</t>
  </si>
  <si>
    <t>еженедельно</t>
  </si>
  <si>
    <t>уборка придомовой территории</t>
  </si>
  <si>
    <t>ремонт доводчика</t>
  </si>
  <si>
    <t>февраль</t>
  </si>
  <si>
    <t>покос травы</t>
  </si>
  <si>
    <t>июнь</t>
  </si>
  <si>
    <t>январь-июнь</t>
  </si>
  <si>
    <t>Накопление на лицевом счете дома на 01.01.2013г- 7924,53 рублей</t>
  </si>
  <si>
    <t>Долг за собственниками на 01.01.2013г - 17219,39 руб.</t>
  </si>
  <si>
    <t>Начислено за техническое обслуживание дома за 2013 год - 29846,90 руб.</t>
  </si>
  <si>
    <t>Оплачено собственниками за 2013 год - 41088,64 руб.</t>
  </si>
  <si>
    <t>Накопление на лицевом счете дома на 01.06.2013г - 0,00 рублей</t>
  </si>
  <si>
    <t xml:space="preserve">ООО УК "Новострой": Перечень затрат на МКД по ул.Островского,15 за 2013 год </t>
  </si>
  <si>
    <t>август,сентябрь</t>
  </si>
  <si>
    <t>ремонт канализации 1-го под.(матер)</t>
  </si>
  <si>
    <t>ремонт канализации 1-го под.(работ)</t>
  </si>
  <si>
    <t>июнь,июль</t>
  </si>
  <si>
    <t>ремонт 1-го подъезда (полы,матер.)</t>
  </si>
  <si>
    <t>ремонт кровли</t>
  </si>
  <si>
    <t>Накопление на лицевом счете дома на 01.01.2013г- 23492,69 рублей</t>
  </si>
  <si>
    <t>Долг за собственниками на 01.01.2013г - 13353,58 руб.</t>
  </si>
  <si>
    <t>Начислено за техническое обслуживание дома за 2013 год - 47468,94 руб.</t>
  </si>
  <si>
    <t>Оплачено собственниками за 2013 год - 54346,44 руб.</t>
  </si>
  <si>
    <t>Накопление на лицевом счете дома на 01.06.2013г - 710,95 рублей</t>
  </si>
  <si>
    <t xml:space="preserve">ООО УК "Новострой": Перечень затрат на МКД по ул.Коммунаров,26 за 2013 год </t>
  </si>
  <si>
    <t>расчет за 12мес.</t>
  </si>
  <si>
    <t>ремонт кровли над кв.121-124(мат.)</t>
  </si>
  <si>
    <t>октябрь</t>
  </si>
  <si>
    <t>хозтовары (дворник, уборщица)</t>
  </si>
  <si>
    <t>по мере необх.</t>
  </si>
  <si>
    <t>материал для ремонта эл.оборудов.</t>
  </si>
  <si>
    <t>декабрь</t>
  </si>
  <si>
    <t>покраска скамеек (материалы)</t>
  </si>
  <si>
    <t>апрель,май</t>
  </si>
  <si>
    <t>аварийное и т/о эл.установок</t>
  </si>
  <si>
    <t>постоянно</t>
  </si>
  <si>
    <t>аварийное и т/о сантехсистем</t>
  </si>
  <si>
    <t>выгрузка песка</t>
  </si>
  <si>
    <t>госпошлина в суд</t>
  </si>
  <si>
    <t>март, май</t>
  </si>
  <si>
    <t>электроэнергия мест общ.польз.</t>
  </si>
  <si>
    <t>январь-октябрь</t>
  </si>
  <si>
    <t>установка почтовых ящиков (матер.)</t>
  </si>
  <si>
    <t>установка забора (материалы)</t>
  </si>
  <si>
    <t>установка сеток вентшахт</t>
  </si>
  <si>
    <t>май,июнь</t>
  </si>
  <si>
    <t>опрессовка фасадного газопровода</t>
  </si>
  <si>
    <t>ремонт водост.трубы2 под.(матер.)</t>
  </si>
  <si>
    <t>покраска фасада (материал)</t>
  </si>
  <si>
    <t>заделка отв.в цок.этаже 3под.(матер.)</t>
  </si>
  <si>
    <t>ремонт крана гидроаккомул.в уз. ХВС</t>
  </si>
  <si>
    <t>услуги а.транспорта</t>
  </si>
  <si>
    <t>январь-август</t>
  </si>
  <si>
    <t>ремонт узла ХВС (материалы)</t>
  </si>
  <si>
    <t>август</t>
  </si>
  <si>
    <t>откачка воды из цокол.пом.</t>
  </si>
  <si>
    <t>раб. с вышки по рем.водос.труб 4п</t>
  </si>
  <si>
    <t>изгот.и устан. мет.двери 6-го под.</t>
  </si>
  <si>
    <t>установка метал.ограж.под лест.3под</t>
  </si>
  <si>
    <t>заделка отв.в цок.этаже 3под(работа)</t>
  </si>
  <si>
    <t>ремонт детской площ.(свароч.раб.)</t>
  </si>
  <si>
    <t>ремонт кровли над кв.121-124(раб.)</t>
  </si>
  <si>
    <t>ноябрь</t>
  </si>
  <si>
    <t>ремонт контейнеров</t>
  </si>
  <si>
    <t>Накопление на лицевом счете дома на 01.01.2013г- 222599,25 рублей</t>
  </si>
  <si>
    <t>Долг за жильцами на 01.01.2013г - 165997,34 руб.</t>
  </si>
  <si>
    <t>Начислено за техническое обслуживание дома за 2013 год - 1019,831,66 руб.</t>
  </si>
  <si>
    <t>Оплачено собственниками за 2013 год - 985511,33 руб.</t>
  </si>
  <si>
    <t>Долг за жильцами на 01.01.2014г - 200317,67 руб.</t>
  </si>
  <si>
    <t>Накопление на лицевом счете дома на 01.01.2014г - 256506,36 рублей</t>
  </si>
  <si>
    <t xml:space="preserve">ООО УК "Новострой": Перечень затрат на МКД по ул.Щорса,38 за 2013 год </t>
  </si>
  <si>
    <t>расчет за 5мес.</t>
  </si>
  <si>
    <t>перечисление накоп.средств</t>
  </si>
  <si>
    <t>июнь, сентябрь</t>
  </si>
  <si>
    <t>Накопление на лицевом счете дома на 01.01.2013г- 15945,01 рублей</t>
  </si>
  <si>
    <t>Долг за жильцами на 01.01.2013г - 17018,33 руб.</t>
  </si>
  <si>
    <t>Начислено за техническое обслуживание дома за 2013 год - 20457,30 руб.</t>
  </si>
  <si>
    <t>Оплачено собственниками за 2013 год - 18764,12 руб.</t>
  </si>
  <si>
    <t>Перечень  затрат на МКД по ул.Седина,53/5 на 2013 год по ООО УК "Новострой"</t>
  </si>
  <si>
    <t>сумма в год</t>
  </si>
  <si>
    <t xml:space="preserve">сумма </t>
  </si>
  <si>
    <t>расчет</t>
  </si>
  <si>
    <t>руб.</t>
  </si>
  <si>
    <t>в мес.</t>
  </si>
  <si>
    <t>за 1м2</t>
  </si>
  <si>
    <t>госповерка узла учета тепл.энергии</t>
  </si>
  <si>
    <t>опрессовка отопления</t>
  </si>
  <si>
    <t>уборка лестничн.клеток</t>
  </si>
  <si>
    <t>еженед.</t>
  </si>
  <si>
    <t>ремонт перил 1-го подъезда (матер.)</t>
  </si>
  <si>
    <t>установка спускника воздуха 2шт(матер)</t>
  </si>
  <si>
    <t>аварийка и т/о эл.установок</t>
  </si>
  <si>
    <t>аварийка и т/о сантех.установок</t>
  </si>
  <si>
    <t>покраска фасада (материалы)</t>
  </si>
  <si>
    <t xml:space="preserve">покос травы </t>
  </si>
  <si>
    <t>июнь,авг,сент</t>
  </si>
  <si>
    <t>хоз.товары (дворник,уборщица)</t>
  </si>
  <si>
    <t>оконч.рас. за устан. огран.дост. на забор</t>
  </si>
  <si>
    <t>услуги автотранспорта</t>
  </si>
  <si>
    <t>янв., март,май,</t>
  </si>
  <si>
    <t>ремонт слухового окна 3-го под.</t>
  </si>
  <si>
    <t>прочистка канализации 3-го подъезда</t>
  </si>
  <si>
    <t>сентябрь</t>
  </si>
  <si>
    <t>ремонт песочницы"Грибок"(раб.)</t>
  </si>
  <si>
    <t>ремонт ЦО (материалы)</t>
  </si>
  <si>
    <t>набивка задвижек в тепл.узле (материалы)</t>
  </si>
  <si>
    <t>март, август</t>
  </si>
  <si>
    <t>изготовление досок объявлений(матер.)</t>
  </si>
  <si>
    <t>изготовление табличек в тепловом узле</t>
  </si>
  <si>
    <t>замена задвижек ГВС (материалы)2шт</t>
  </si>
  <si>
    <t>март,сентябрь</t>
  </si>
  <si>
    <t>электроэнергия мест общего пользования</t>
  </si>
  <si>
    <t xml:space="preserve">прочистка канализации </t>
  </si>
  <si>
    <t>материал для ремонта эл.установок</t>
  </si>
  <si>
    <t>изготовление и устан. Слух.окна(работа)</t>
  </si>
  <si>
    <t>укладка плитки возле 1-го под.</t>
  </si>
  <si>
    <t xml:space="preserve">июнь </t>
  </si>
  <si>
    <t>установка сиделки и крана на ХВС</t>
  </si>
  <si>
    <t>Всего:</t>
  </si>
  <si>
    <t>Накопление на лицевом счете дома на 01.01.2013г- 107320,77 рублей</t>
  </si>
  <si>
    <t>Долг за жильцами на 01.01.2013г - 180359,28 руб.</t>
  </si>
  <si>
    <t>Начислено за техническое обслуживание дома за 2013 год - 691771 руб.</t>
  </si>
  <si>
    <t>Оплачено собственниками за 2013 год - 586559,35 руб.</t>
  </si>
  <si>
    <t>Долг за жильцами на 01.11.2014г- 285570,93 руб.</t>
  </si>
  <si>
    <t>Накопление на лицевом счете дома на 01.01.2014г - 212647,62 рублей</t>
  </si>
  <si>
    <t>Перечень  затрат на МКД по ул.Красная,57/4 на 2013 год по ООО УК "Новострой"</t>
  </si>
  <si>
    <t>ремонт метал.дверей 1-го подъезда</t>
  </si>
  <si>
    <t>садовник</t>
  </si>
  <si>
    <t>летн.м-цы</t>
  </si>
  <si>
    <t>ремонт  кровли входа в цок.помещение</t>
  </si>
  <si>
    <t>контроль за приборами учета</t>
  </si>
  <si>
    <t>май,июль,сент</t>
  </si>
  <si>
    <t>завоз песка</t>
  </si>
  <si>
    <t>материалы для ремонта эл.оборудования</t>
  </si>
  <si>
    <t>госпошлина в суд по ГВС</t>
  </si>
  <si>
    <t>установка хомута на ХВС (материалы)</t>
  </si>
  <si>
    <t>ремонт узла учета ХВС(матер.)</t>
  </si>
  <si>
    <t>ремонт песочницы"Грибок"(матер.)</t>
  </si>
  <si>
    <t>замена участ.труб ЦО (матер.)"Пиво"</t>
  </si>
  <si>
    <t>ремонт песочницы"Грибок"(работа)</t>
  </si>
  <si>
    <t>закрытие эл.щитков в подъезде (матер.)</t>
  </si>
  <si>
    <t>ремонт метал.дверей в 4-ом подъезде</t>
  </si>
  <si>
    <t>установка водомера ХВС (для полива)</t>
  </si>
  <si>
    <t>март,май,сент.</t>
  </si>
  <si>
    <t>ремонт труб в маг."Мечта" (материалы)</t>
  </si>
  <si>
    <t>ограждение дома от сосулек (материал)</t>
  </si>
  <si>
    <t xml:space="preserve">январь </t>
  </si>
  <si>
    <t>ремонт ЦО в помещ."Пиво"(работа)</t>
  </si>
  <si>
    <t>ремонт стояков ЦО в 4-ом подъезде</t>
  </si>
  <si>
    <t>ремонт тротуарной плитки возле цок.помещ</t>
  </si>
  <si>
    <t>Долг на лицевом счете дома на 01.01.2013г- 92986,11 рублей</t>
  </si>
  <si>
    <t>Долг за жильцами на 01.01.2013г - 145267,82 руб.</t>
  </si>
  <si>
    <t>Начислено за техническое обслуживание дома за 2013 год - 724120,80 руб.</t>
  </si>
  <si>
    <t>Оплачено собственниками за 2013 год (т/о)- 762924,98 руб.</t>
  </si>
  <si>
    <t>Долг за жильцами на 01.01.2014г (т/о)- 106463,64 руб.</t>
  </si>
  <si>
    <t>Долг на лицевом счете дома на 01.01.2014г - 92015,48 рублей</t>
  </si>
  <si>
    <t xml:space="preserve">ООО УК "Новострой": Перечень затрат на МКД по ул.Ленина,63 за 2013 год </t>
  </si>
  <si>
    <t>май,сентябрь</t>
  </si>
  <si>
    <t>ремонт канализации(материал)</t>
  </si>
  <si>
    <t>лабораторные испытания эл.обор.</t>
  </si>
  <si>
    <t>ремонт узла ХВС</t>
  </si>
  <si>
    <t>Накопление на лицевом счете дома на 01.01.2013г- 14220,08 рублей</t>
  </si>
  <si>
    <t>Долг за собственниками на 01.01.2013г - 1662,38 руб.</t>
  </si>
  <si>
    <t>Начислено за техническое обслуживание дома за 2013 год - 13036,90 руб.</t>
  </si>
  <si>
    <t>Оплачено собственниками за 2013 год - 15771,78 руб.</t>
  </si>
  <si>
    <t>Накопление на лицевом счете дома на 01.09.2013г - 0,00 рублей</t>
  </si>
  <si>
    <t>Перечень  затрат на МКД по ул.Коммунистическая,83/10 на 2013 год по ООО УК "Новострой"</t>
  </si>
  <si>
    <t>ремонт  кровли узла ввода</t>
  </si>
  <si>
    <t>июнь, июль, сен</t>
  </si>
  <si>
    <t>лампочки,выключатели,предохран.</t>
  </si>
  <si>
    <t>ремонт ступеней</t>
  </si>
  <si>
    <t>услуги автоманипулятора</t>
  </si>
  <si>
    <t>замена узла учета ХВС</t>
  </si>
  <si>
    <t>ремонт лавочек на дет. площ.и возле подъ.</t>
  </si>
  <si>
    <t>ремонт штукатурки фасада</t>
  </si>
  <si>
    <t>покраска труб в тепловом узле</t>
  </si>
  <si>
    <t>ремонт водосточной трубы 1-го под.</t>
  </si>
  <si>
    <t>установка табличек над подъездом</t>
  </si>
  <si>
    <t>ремонт метал.дверей , ремонт качелей</t>
  </si>
  <si>
    <t>замена личинок на замках 2под.</t>
  </si>
  <si>
    <t>ремонт коньков на кровле</t>
  </si>
  <si>
    <t>март, апрель</t>
  </si>
  <si>
    <t>т/о узла учета отопления</t>
  </si>
  <si>
    <t>стоимость работ при установке насоса</t>
  </si>
  <si>
    <t>стоимость насоса и материалов</t>
  </si>
  <si>
    <t>ремонт ГВСна трассе</t>
  </si>
  <si>
    <t>снятие плит на трассе ГВС манипул.</t>
  </si>
  <si>
    <t>утепление труб в тепловом узле</t>
  </si>
  <si>
    <t>замена вентилей в т/узле</t>
  </si>
  <si>
    <t>Долг на лицевом счете дома на 01.01.2013г- 468389,81 рублей</t>
  </si>
  <si>
    <t>Долг за жильцами на 01.01.2013г - 106990,80 руб.</t>
  </si>
  <si>
    <t>Начислено за техническое обслуживание дома за 2013 год - 421740,48 руб.</t>
  </si>
  <si>
    <t>Оплачено собственниками за 2013 год (т/о)- 460375,57 руб.</t>
  </si>
  <si>
    <t>Оплачено собственниками за 2013 год (насос)- 12350 руб.</t>
  </si>
  <si>
    <t>Долг за жильцами на 01.01.2014г (т/о)- 68355,71 руб.</t>
  </si>
  <si>
    <t>Долг за жильцами на 01.01.2014г (насос) - 12350 руб.</t>
  </si>
  <si>
    <t>Долг на лицевом счете дома на 01.01.2014г - 448675,57 рублей</t>
  </si>
  <si>
    <t xml:space="preserve">ООО УК "Новострой": Перечень затрат на МКД по ул.Мира,98 за 2013 год </t>
  </si>
  <si>
    <t>май,август</t>
  </si>
  <si>
    <t>Накопление на лицевом счете дома на 01.01.2013г- 15833,71 рублей</t>
  </si>
  <si>
    <t>Долг за собственниками на 01.01.2013г - 5820 руб.</t>
  </si>
  <si>
    <t>Начислено за техническое обслуживание дома за 2013 год - 18630 руб.</t>
  </si>
  <si>
    <t>Оплачено собственниками за 2013 год - 22734,28 руб.</t>
  </si>
  <si>
    <t xml:space="preserve">ООО УК "Новострой": Перечень затрат на МКД по ул.Ленина,108/1 за 2013 год </t>
  </si>
  <si>
    <t>расчет за7мес.</t>
  </si>
  <si>
    <t>февраль,март</t>
  </si>
  <si>
    <t>аварийное и т/о электр.систем</t>
  </si>
  <si>
    <t>хозматериалы (дворник, уборщ.)</t>
  </si>
  <si>
    <t>Долг на лицевом счете дома на 01.01.2013г- 5577,89 рублей</t>
  </si>
  <si>
    <t>Долг за собственниками на 01.01.2013г - 39248,42 руб.</t>
  </si>
  <si>
    <t>Начислено за техническое обслуживание дома за 2013 год - 102469,50 руб.</t>
  </si>
  <si>
    <t>Оплачено собственниками за 2013 год - 104711,30 руб.</t>
  </si>
  <si>
    <t>Накопление на лицевом счете дома на 01.08.2013г - 4439,76 рублей</t>
  </si>
  <si>
    <t xml:space="preserve">ООО УК "Новострой": Перечень затрат на МКД по ул.Ленина,108 за 2013 год </t>
  </si>
  <si>
    <t>февраль,апрель</t>
  </si>
  <si>
    <t>май-сентябрь</t>
  </si>
  <si>
    <t>ремонт подъезда(материалы)</t>
  </si>
  <si>
    <t>ремонт дорожного покрытия (матер.)</t>
  </si>
  <si>
    <t>установка почтовых ящиков</t>
  </si>
  <si>
    <t>песок с доставкой</t>
  </si>
  <si>
    <t>Накопление на лицевом счете дома на 01.01.2013г- 42626,57 рублей</t>
  </si>
  <si>
    <t>Долг за собственниками на 01.01.2013г - 21260,10 руб.</t>
  </si>
  <si>
    <t>Начислено за техническое обслуживание дома за 2013 год - 93924,80 руб.</t>
  </si>
  <si>
    <t>Оплачено собственниками за 2013 год - 94516,34 руб.</t>
  </si>
  <si>
    <t xml:space="preserve">Перечень затрат на МКД по ул.Нижнесадовая,138 за 2013 год </t>
  </si>
  <si>
    <t>апрель-сент.</t>
  </si>
  <si>
    <t>изготов.лестн.на кровлю</t>
  </si>
  <si>
    <t xml:space="preserve"> аварийное и т/о эл.установок</t>
  </si>
  <si>
    <t>ремонт фундамента(материалы)</t>
  </si>
  <si>
    <t>лента для ограждения двора</t>
  </si>
  <si>
    <t>проверка вентканалов и дымоход.</t>
  </si>
  <si>
    <t xml:space="preserve">ремонт фундамента (работы) </t>
  </si>
  <si>
    <t>Накопление на лицевом счете дома на 01.01.2013г- 70260,86 рублей</t>
  </si>
  <si>
    <t>Долг за собственниками на 01.01.2013г - 28256,20 руб.</t>
  </si>
  <si>
    <t>Начислено за техническое обслуживание дома за 2013 год - 108151,20 руб.</t>
  </si>
  <si>
    <t>Долг за собственниками на 01.01.2014г - 49229,30 руб.</t>
  </si>
  <si>
    <t>электроэнергия МОП</t>
  </si>
  <si>
    <t>январь-сент.</t>
  </si>
  <si>
    <t>Начислено за эл.энергию МОП за 2013 год - 711,34 руб.</t>
  </si>
  <si>
    <t>Поступило всего денежных средств - 92234,36 руб.</t>
  </si>
  <si>
    <t>Оплачено собственниками за т/о 2013 год - 87178,10 руб.</t>
  </si>
  <si>
    <t>Оплачено собственниками заэл.энергию 2013 год - 878,16 руб.</t>
  </si>
  <si>
    <t>Поступило от возврата излишне оплач.сумм-4178,10 руб.</t>
  </si>
  <si>
    <t>Накопление на лицевом счете дома на 01.01.2014г - 64290,48 рублей</t>
  </si>
  <si>
    <t>зам. свет. и устан.датч.движ.МОПкв34</t>
  </si>
  <si>
    <t>рем.к. бал. и водост.тр. с вышки кв143</t>
  </si>
  <si>
    <t>ремонт эл.об.(смена светил.)МОПкв93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</si>
</sst>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" xfId="0" applyFont="1" applyBorder="1"/>
    <xf numFmtId="2" fontId="0" fillId="0" borderId="1" xfId="0" applyNumberFormat="1" applyFont="1" applyBorder="1"/>
    <xf numFmtId="2" fontId="1" fillId="0" borderId="0" xfId="0" applyNumberFormat="1" applyFont="1"/>
    <xf numFmtId="2" fontId="0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0" fillId="0" borderId="0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81"/>
  <sheetViews>
    <sheetView tabSelected="1" topLeftCell="A82" workbookViewId="0">
      <selection activeCell="K95" sqref="K95"/>
    </sheetView>
  </sheetViews>
  <sheetFormatPr defaultRowHeight="14.4"/>
  <cols>
    <col min="2" max="2" width="5" customWidth="1"/>
    <col min="3" max="3" width="33.6640625" customWidth="1"/>
    <col min="4" max="4" width="14.44140625" customWidth="1"/>
    <col min="5" max="5" width="10.5546875" customWidth="1"/>
    <col min="6" max="6" width="12.33203125" customWidth="1"/>
    <col min="7" max="7" width="12.21875" customWidth="1"/>
    <col min="9" max="9" width="16" customWidth="1"/>
    <col min="11" max="11" width="11.44140625" customWidth="1"/>
    <col min="12" max="12" width="16" customWidth="1"/>
    <col min="13" max="13" width="10.21875" customWidth="1"/>
    <col min="14" max="14" width="10.33203125" customWidth="1"/>
    <col min="15" max="15" width="9.88671875" customWidth="1"/>
    <col min="16" max="16" width="13.77734375" customWidth="1"/>
    <col min="18" max="18" width="10.109375" customWidth="1"/>
    <col min="19" max="19" width="13.44140625" customWidth="1"/>
    <col min="20" max="20" width="17.44140625" customWidth="1"/>
    <col min="21" max="21" width="17.5546875" customWidth="1"/>
    <col min="22" max="22" width="13.88671875" customWidth="1"/>
    <col min="23" max="23" width="13.77734375" customWidth="1"/>
    <col min="24" max="24" width="12.21875" customWidth="1"/>
    <col min="25" max="25" width="17.88671875" customWidth="1"/>
    <col min="26" max="26" width="10.21875" customWidth="1"/>
    <col min="27" max="27" width="11.109375" customWidth="1"/>
  </cols>
  <sheetData>
    <row r="1" spans="1:7">
      <c r="B1" s="1" t="s">
        <v>17</v>
      </c>
      <c r="C1" s="1"/>
      <c r="D1" s="1"/>
      <c r="E1" s="1"/>
      <c r="F1" s="1"/>
    </row>
    <row r="2" spans="1:7">
      <c r="A2" t="s">
        <v>7</v>
      </c>
      <c r="B2" s="8" t="s">
        <v>0</v>
      </c>
      <c r="C2" s="8" t="s">
        <v>1</v>
      </c>
      <c r="D2" s="8" t="s">
        <v>2</v>
      </c>
      <c r="E2" s="8" t="s">
        <v>8</v>
      </c>
      <c r="F2" s="9" t="s">
        <v>28</v>
      </c>
      <c r="G2" s="7" t="s">
        <v>9</v>
      </c>
    </row>
    <row r="3" spans="1:7">
      <c r="B3" s="8"/>
      <c r="C3" s="8"/>
      <c r="D3" s="8"/>
      <c r="E3" s="8" t="s">
        <v>11</v>
      </c>
      <c r="F3" s="9" t="s">
        <v>10</v>
      </c>
      <c r="G3" s="7" t="s">
        <v>10</v>
      </c>
    </row>
    <row r="4" spans="1:7">
      <c r="A4">
        <v>949.8</v>
      </c>
      <c r="B4" s="3">
        <v>1</v>
      </c>
      <c r="C4" s="2" t="s">
        <v>19</v>
      </c>
      <c r="D4" s="2" t="s">
        <v>18</v>
      </c>
      <c r="E4" s="3">
        <v>475.8</v>
      </c>
      <c r="F4" s="4">
        <f>E4/A4</f>
        <v>0.5009475679090335</v>
      </c>
      <c r="G4" s="4">
        <f t="shared" ref="G4:G12" si="0">F4/6</f>
        <v>8.349126131817225E-2</v>
      </c>
    </row>
    <row r="5" spans="1:7">
      <c r="B5" s="3">
        <v>2</v>
      </c>
      <c r="C5" s="2" t="s">
        <v>20</v>
      </c>
      <c r="D5" s="2" t="s">
        <v>14</v>
      </c>
      <c r="E5" s="3">
        <v>2340</v>
      </c>
      <c r="F5" s="4">
        <f>E5/A4</f>
        <v>2.4636765634870499</v>
      </c>
      <c r="G5" s="6">
        <f t="shared" si="0"/>
        <v>0.41061276058117496</v>
      </c>
    </row>
    <row r="6" spans="1:7">
      <c r="B6" s="3">
        <v>3</v>
      </c>
      <c r="C6" s="2" t="s">
        <v>12</v>
      </c>
      <c r="D6" s="2" t="s">
        <v>22</v>
      </c>
      <c r="E6" s="3">
        <v>57933.15</v>
      </c>
      <c r="F6" s="4">
        <f>E6/A4</f>
        <v>60.995104232469998</v>
      </c>
      <c r="G6" s="6">
        <f t="shared" si="0"/>
        <v>10.165850705411666</v>
      </c>
    </row>
    <row r="7" spans="1:7">
      <c r="B7" s="3">
        <v>4</v>
      </c>
      <c r="C7" s="2" t="s">
        <v>23</v>
      </c>
      <c r="D7" s="2" t="s">
        <v>15</v>
      </c>
      <c r="E7" s="3">
        <v>106817</v>
      </c>
      <c r="F7" s="4">
        <f>E7/A4</f>
        <v>112.46262371025479</v>
      </c>
      <c r="G7" s="6">
        <f t="shared" si="0"/>
        <v>18.743770618375798</v>
      </c>
    </row>
    <row r="8" spans="1:7">
      <c r="B8" s="3">
        <v>5</v>
      </c>
      <c r="C8" s="2" t="s">
        <v>24</v>
      </c>
      <c r="D8" s="2" t="s">
        <v>25</v>
      </c>
      <c r="E8" s="3">
        <v>1242</v>
      </c>
      <c r="F8" s="4">
        <f>E8/A4</f>
        <v>1.3076437144662034</v>
      </c>
      <c r="G8" s="6">
        <f t="shared" si="0"/>
        <v>0.21794061907770057</v>
      </c>
    </row>
    <row r="9" spans="1:7">
      <c r="B9" s="3">
        <v>6</v>
      </c>
      <c r="C9" s="2" t="s">
        <v>26</v>
      </c>
      <c r="D9" s="2" t="s">
        <v>27</v>
      </c>
      <c r="E9" s="3">
        <v>267.83999999999997</v>
      </c>
      <c r="F9" s="4">
        <f>E9/A4</f>
        <v>0.28199620972836387</v>
      </c>
      <c r="G9" s="6">
        <f t="shared" si="0"/>
        <v>4.6999368288060644E-2</v>
      </c>
    </row>
    <row r="10" spans="1:7">
      <c r="B10" s="3">
        <v>9</v>
      </c>
      <c r="C10" s="2" t="s">
        <v>13</v>
      </c>
      <c r="D10" s="2" t="s">
        <v>21</v>
      </c>
      <c r="E10" s="3">
        <v>1724.82</v>
      </c>
      <c r="F10" s="4">
        <f>E10/A4</f>
        <v>1.8159823120656982</v>
      </c>
      <c r="G10" s="6">
        <f t="shared" si="0"/>
        <v>0.30266371867761638</v>
      </c>
    </row>
    <row r="11" spans="1:7">
      <c r="B11" s="3">
        <v>15</v>
      </c>
      <c r="C11" s="3" t="s">
        <v>3</v>
      </c>
      <c r="D11" s="3" t="s">
        <v>4</v>
      </c>
      <c r="E11" s="3">
        <v>12537.36</v>
      </c>
      <c r="F11" s="4">
        <f>E11/A4</f>
        <v>13.200000000000001</v>
      </c>
      <c r="G11" s="6">
        <f t="shared" si="0"/>
        <v>2.2000000000000002</v>
      </c>
    </row>
    <row r="12" spans="1:7">
      <c r="B12" s="3">
        <v>16</v>
      </c>
      <c r="C12" s="3" t="s">
        <v>5</v>
      </c>
      <c r="D12" s="3" t="s">
        <v>4</v>
      </c>
      <c r="E12" s="3">
        <v>1764.77</v>
      </c>
      <c r="F12" s="4">
        <f>E12/A4</f>
        <v>1.858043798694462</v>
      </c>
      <c r="G12" s="6">
        <f t="shared" si="0"/>
        <v>0.30967396644907702</v>
      </c>
    </row>
    <row r="13" spans="1:7">
      <c r="C13" s="1" t="s">
        <v>6</v>
      </c>
      <c r="D13" s="1"/>
      <c r="E13" s="1">
        <f>SUM(E4:E12)</f>
        <v>185102.74000000002</v>
      </c>
      <c r="F13" s="5">
        <f>SUM(F4:F12)</f>
        <v>194.88601810907559</v>
      </c>
      <c r="G13" s="5">
        <f>SUM(G4:G12)</f>
        <v>32.481003018179265</v>
      </c>
    </row>
    <row r="14" spans="1:7">
      <c r="C14" s="1"/>
      <c r="D14" s="1"/>
      <c r="E14" s="1"/>
      <c r="F14" s="5"/>
      <c r="G14" s="5"/>
    </row>
    <row r="15" spans="1:7">
      <c r="B15" t="s">
        <v>29</v>
      </c>
    </row>
    <row r="16" spans="1:7">
      <c r="B16" t="s">
        <v>30</v>
      </c>
    </row>
    <row r="17" spans="1:7">
      <c r="B17" t="s">
        <v>31</v>
      </c>
    </row>
    <row r="18" spans="1:7">
      <c r="B18" t="s">
        <v>32</v>
      </c>
    </row>
    <row r="19" spans="1:7">
      <c r="B19" t="s">
        <v>16</v>
      </c>
    </row>
    <row r="21" spans="1:7">
      <c r="B21" s="1" t="s">
        <v>33</v>
      </c>
      <c r="C21" s="1"/>
      <c r="D21" s="1"/>
      <c r="E21" s="1"/>
      <c r="F21" s="1"/>
    </row>
    <row r="22" spans="1:7">
      <c r="A22" t="s">
        <v>7</v>
      </c>
      <c r="B22" s="2" t="s">
        <v>0</v>
      </c>
      <c r="C22" s="2" t="s">
        <v>1</v>
      </c>
      <c r="D22" s="2" t="s">
        <v>2</v>
      </c>
      <c r="E22" s="2" t="s">
        <v>8</v>
      </c>
      <c r="F22" s="2" t="s">
        <v>34</v>
      </c>
      <c r="G22" s="2" t="s">
        <v>9</v>
      </c>
    </row>
    <row r="23" spans="1:7">
      <c r="B23" s="2"/>
      <c r="C23" s="2"/>
      <c r="D23" s="2"/>
      <c r="E23" s="2" t="s">
        <v>11</v>
      </c>
      <c r="F23" s="2" t="s">
        <v>10</v>
      </c>
      <c r="G23" s="2" t="s">
        <v>10</v>
      </c>
    </row>
    <row r="24" spans="1:7">
      <c r="A24">
        <v>615.4</v>
      </c>
      <c r="B24" s="2">
        <v>1</v>
      </c>
      <c r="C24" s="2" t="s">
        <v>35</v>
      </c>
      <c r="D24" s="2" t="s">
        <v>36</v>
      </c>
      <c r="E24" s="2">
        <v>1920</v>
      </c>
      <c r="F24" s="2">
        <v>3.12</v>
      </c>
      <c r="G24" s="2">
        <v>0.62</v>
      </c>
    </row>
    <row r="25" spans="1:7">
      <c r="B25" s="2">
        <v>2</v>
      </c>
      <c r="C25" s="2" t="s">
        <v>37</v>
      </c>
      <c r="D25" s="2" t="s">
        <v>38</v>
      </c>
      <c r="E25" s="2">
        <v>168.6</v>
      </c>
      <c r="F25" s="2">
        <v>0.27</v>
      </c>
      <c r="G25" s="2">
        <v>0.05</v>
      </c>
    </row>
    <row r="26" spans="1:7">
      <c r="B26" s="2">
        <v>3</v>
      </c>
      <c r="C26" s="2" t="s">
        <v>12</v>
      </c>
      <c r="D26" s="2" t="s">
        <v>39</v>
      </c>
      <c r="E26" s="2">
        <v>30353.74</v>
      </c>
      <c r="F26" s="2">
        <v>49.32</v>
      </c>
      <c r="G26" s="2">
        <v>9.86</v>
      </c>
    </row>
    <row r="27" spans="1:7">
      <c r="B27" s="2">
        <v>4</v>
      </c>
      <c r="C27" s="2" t="s">
        <v>40</v>
      </c>
      <c r="D27" s="2" t="s">
        <v>41</v>
      </c>
      <c r="E27" s="2">
        <v>3600</v>
      </c>
      <c r="F27" s="2">
        <v>5.85</v>
      </c>
      <c r="G27" s="2">
        <v>1.17</v>
      </c>
    </row>
    <row r="28" spans="1:7">
      <c r="B28" s="2">
        <v>5</v>
      </c>
      <c r="C28" s="2" t="s">
        <v>42</v>
      </c>
      <c r="D28" s="2" t="s">
        <v>41</v>
      </c>
      <c r="E28" s="2">
        <v>3600</v>
      </c>
      <c r="F28" s="2">
        <v>5.85</v>
      </c>
      <c r="G28" s="2">
        <v>1.17</v>
      </c>
    </row>
    <row r="29" spans="1:7">
      <c r="B29" s="2">
        <v>6</v>
      </c>
      <c r="C29" s="2" t="s">
        <v>43</v>
      </c>
      <c r="D29" s="2" t="s">
        <v>44</v>
      </c>
      <c r="E29" s="2">
        <v>690</v>
      </c>
      <c r="F29" s="2">
        <v>1.1200000000000001</v>
      </c>
      <c r="G29" s="2">
        <v>0.22</v>
      </c>
    </row>
    <row r="30" spans="1:7">
      <c r="B30" s="2">
        <v>7</v>
      </c>
      <c r="C30" s="2" t="s">
        <v>45</v>
      </c>
      <c r="D30" s="2" t="s">
        <v>46</v>
      </c>
      <c r="E30" s="2">
        <v>414</v>
      </c>
      <c r="F30" s="2">
        <v>0.67</v>
      </c>
      <c r="G30" s="2">
        <v>0.13</v>
      </c>
    </row>
    <row r="31" spans="1:7">
      <c r="B31" s="2">
        <v>8</v>
      </c>
      <c r="C31" s="2" t="s">
        <v>13</v>
      </c>
      <c r="D31" s="2" t="s">
        <v>47</v>
      </c>
      <c r="E31" s="2">
        <v>513.57000000000005</v>
      </c>
      <c r="F31" s="2">
        <v>0.83</v>
      </c>
      <c r="G31" s="2">
        <v>0.17</v>
      </c>
    </row>
    <row r="32" spans="1:7">
      <c r="B32" s="2">
        <v>9</v>
      </c>
      <c r="C32" s="2" t="s">
        <v>3</v>
      </c>
      <c r="D32" s="2" t="s">
        <v>4</v>
      </c>
      <c r="E32" s="2">
        <v>6769.4</v>
      </c>
      <c r="F32" s="2">
        <v>11</v>
      </c>
      <c r="G32" s="2">
        <v>2.2000000000000002</v>
      </c>
    </row>
    <row r="33" spans="1:7">
      <c r="B33" s="2">
        <v>10</v>
      </c>
      <c r="C33" s="2" t="s">
        <v>5</v>
      </c>
      <c r="D33" s="2" t="s">
        <v>4</v>
      </c>
      <c r="E33" s="2">
        <v>983.86</v>
      </c>
      <c r="F33" s="2">
        <v>1.6</v>
      </c>
      <c r="G33" s="2">
        <v>0.32</v>
      </c>
    </row>
    <row r="34" spans="1:7">
      <c r="C34" t="s">
        <v>6</v>
      </c>
      <c r="E34">
        <v>49013.17</v>
      </c>
      <c r="F34">
        <v>79.64</v>
      </c>
      <c r="G34">
        <v>15.93</v>
      </c>
    </row>
    <row r="36" spans="1:7">
      <c r="B36" t="s">
        <v>48</v>
      </c>
    </row>
    <row r="37" spans="1:7">
      <c r="B37" t="s">
        <v>49</v>
      </c>
    </row>
    <row r="38" spans="1:7">
      <c r="B38" t="s">
        <v>50</v>
      </c>
    </row>
    <row r="39" spans="1:7">
      <c r="B39" t="s">
        <v>51</v>
      </c>
    </row>
    <row r="40" spans="1:7">
      <c r="B40" t="s">
        <v>52</v>
      </c>
    </row>
    <row r="42" spans="1:7">
      <c r="B42" s="1" t="s">
        <v>53</v>
      </c>
      <c r="C42" s="1"/>
      <c r="D42" s="1"/>
      <c r="E42" s="1"/>
      <c r="F42" s="1"/>
    </row>
    <row r="43" spans="1:7">
      <c r="A43" t="s">
        <v>7</v>
      </c>
      <c r="B43" s="2" t="s">
        <v>0</v>
      </c>
      <c r="C43" s="2" t="s">
        <v>1</v>
      </c>
      <c r="D43" s="2" t="s">
        <v>2</v>
      </c>
      <c r="E43" s="2" t="s">
        <v>8</v>
      </c>
      <c r="F43" s="2" t="s">
        <v>28</v>
      </c>
      <c r="G43" s="2" t="s">
        <v>9</v>
      </c>
    </row>
    <row r="44" spans="1:7">
      <c r="B44" s="2"/>
      <c r="C44" s="2"/>
      <c r="D44" s="2"/>
      <c r="E44" s="2" t="s">
        <v>11</v>
      </c>
      <c r="F44" s="2" t="s">
        <v>10</v>
      </c>
      <c r="G44" s="2" t="s">
        <v>10</v>
      </c>
    </row>
    <row r="45" spans="1:7">
      <c r="A45">
        <v>950.9</v>
      </c>
      <c r="B45" s="2">
        <v>1</v>
      </c>
      <c r="C45" s="2" t="s">
        <v>35</v>
      </c>
      <c r="D45" s="2" t="s">
        <v>44</v>
      </c>
      <c r="E45" s="2">
        <v>2880</v>
      </c>
      <c r="F45" s="2">
        <v>3.03</v>
      </c>
      <c r="G45" s="2">
        <v>0.5</v>
      </c>
    </row>
    <row r="46" spans="1:7">
      <c r="B46" s="2">
        <v>2</v>
      </c>
      <c r="C46" s="2" t="s">
        <v>37</v>
      </c>
      <c r="D46" s="2" t="s">
        <v>38</v>
      </c>
      <c r="E46" s="2">
        <v>217.44</v>
      </c>
      <c r="F46" s="2">
        <v>0.23</v>
      </c>
      <c r="G46" s="2">
        <v>0.04</v>
      </c>
    </row>
    <row r="47" spans="1:7">
      <c r="B47" s="2">
        <v>3</v>
      </c>
      <c r="C47" s="2" t="s">
        <v>12</v>
      </c>
      <c r="D47" s="2" t="s">
        <v>54</v>
      </c>
      <c r="E47" s="2">
        <v>51395.32</v>
      </c>
      <c r="F47" s="2">
        <v>54.05</v>
      </c>
      <c r="G47" s="2">
        <v>9.01</v>
      </c>
    </row>
    <row r="48" spans="1:7">
      <c r="B48" s="2">
        <v>4</v>
      </c>
      <c r="C48" s="2" t="s">
        <v>55</v>
      </c>
      <c r="D48" s="2" t="s">
        <v>18</v>
      </c>
      <c r="E48" s="2">
        <v>11637.6</v>
      </c>
      <c r="F48" s="2">
        <v>12.24</v>
      </c>
      <c r="G48" s="2">
        <v>2.04</v>
      </c>
    </row>
    <row r="49" spans="2:7">
      <c r="B49" s="2">
        <v>5</v>
      </c>
      <c r="C49" s="2" t="s">
        <v>56</v>
      </c>
      <c r="D49" s="2" t="s">
        <v>14</v>
      </c>
      <c r="E49" s="2">
        <v>13862.4</v>
      </c>
      <c r="F49" s="2">
        <v>14.58</v>
      </c>
      <c r="G49" s="2">
        <v>2.4300000000000002</v>
      </c>
    </row>
    <row r="50" spans="2:7">
      <c r="B50" s="2">
        <v>6</v>
      </c>
      <c r="C50" s="2" t="s">
        <v>45</v>
      </c>
      <c r="D50" s="2" t="s">
        <v>57</v>
      </c>
      <c r="E50" s="2">
        <v>1380</v>
      </c>
      <c r="F50" s="2">
        <v>1.45</v>
      </c>
      <c r="G50" s="2">
        <v>0.24</v>
      </c>
    </row>
    <row r="51" spans="2:7">
      <c r="B51" s="2">
        <v>7</v>
      </c>
      <c r="C51" s="2" t="s">
        <v>58</v>
      </c>
      <c r="D51" s="2" t="s">
        <v>44</v>
      </c>
      <c r="E51" s="2">
        <v>1565.6</v>
      </c>
      <c r="F51" s="2">
        <v>1.65</v>
      </c>
      <c r="G51" s="2">
        <v>0.27</v>
      </c>
    </row>
    <row r="52" spans="2:7">
      <c r="B52" s="2">
        <v>8</v>
      </c>
      <c r="C52" s="2" t="s">
        <v>20</v>
      </c>
      <c r="D52" s="2" t="s">
        <v>44</v>
      </c>
      <c r="E52" s="2">
        <v>1401</v>
      </c>
      <c r="F52" s="2">
        <v>1.47</v>
      </c>
      <c r="G52" s="2">
        <v>0.25</v>
      </c>
    </row>
    <row r="53" spans="2:7">
      <c r="B53" s="2">
        <v>9</v>
      </c>
      <c r="C53" s="2" t="s">
        <v>13</v>
      </c>
      <c r="D53" s="2" t="s">
        <v>47</v>
      </c>
      <c r="E53" s="2">
        <v>281.52</v>
      </c>
      <c r="F53" s="2">
        <v>0.3</v>
      </c>
      <c r="G53" s="2">
        <v>0.05</v>
      </c>
    </row>
    <row r="54" spans="2:7">
      <c r="B54" s="2">
        <v>10</v>
      </c>
      <c r="C54" s="2" t="s">
        <v>59</v>
      </c>
      <c r="D54" s="2" t="s">
        <v>18</v>
      </c>
      <c r="E54" s="2">
        <v>3961</v>
      </c>
      <c r="F54" s="2">
        <v>4.17</v>
      </c>
      <c r="G54" s="2">
        <v>0.69</v>
      </c>
    </row>
    <row r="55" spans="2:7">
      <c r="B55" s="2">
        <v>11</v>
      </c>
      <c r="C55" s="2" t="s">
        <v>3</v>
      </c>
      <c r="D55" s="2" t="s">
        <v>4</v>
      </c>
      <c r="E55" s="2">
        <v>12551.88</v>
      </c>
      <c r="F55" s="2">
        <v>13.2</v>
      </c>
      <c r="G55" s="2">
        <v>2.2000000000000002</v>
      </c>
    </row>
    <row r="56" spans="2:7">
      <c r="B56" s="2">
        <v>12</v>
      </c>
      <c r="C56" s="2" t="s">
        <v>5</v>
      </c>
      <c r="D56" s="2" t="s">
        <v>4</v>
      </c>
      <c r="E56" s="2">
        <v>2432.42</v>
      </c>
      <c r="F56" s="2">
        <v>2.56</v>
      </c>
      <c r="G56" s="2">
        <v>0.43</v>
      </c>
    </row>
    <row r="57" spans="2:7">
      <c r="B57" s="10"/>
      <c r="C57" s="10" t="s">
        <v>6</v>
      </c>
      <c r="D57" s="10"/>
      <c r="E57" s="10">
        <v>103566.18</v>
      </c>
      <c r="F57" s="10">
        <v>108.91</v>
      </c>
      <c r="G57" s="10">
        <v>18.149999999999999</v>
      </c>
    </row>
    <row r="59" spans="2:7">
      <c r="B59" t="s">
        <v>60</v>
      </c>
    </row>
    <row r="60" spans="2:7">
      <c r="B60" t="s">
        <v>61</v>
      </c>
    </row>
    <row r="61" spans="2:7">
      <c r="B61" t="s">
        <v>62</v>
      </c>
    </row>
    <row r="62" spans="2:7">
      <c r="B62" t="s">
        <v>63</v>
      </c>
    </row>
    <row r="63" spans="2:7">
      <c r="B63" t="s">
        <v>64</v>
      </c>
    </row>
    <row r="65" spans="1:7">
      <c r="B65" s="1" t="s">
        <v>65</v>
      </c>
      <c r="C65" s="1"/>
      <c r="D65" s="1"/>
      <c r="E65" s="1"/>
      <c r="F65" s="1"/>
    </row>
    <row r="66" spans="1:7">
      <c r="A66" t="s">
        <v>7</v>
      </c>
      <c r="B66" s="2" t="s">
        <v>0</v>
      </c>
      <c r="C66" s="2" t="s">
        <v>1</v>
      </c>
      <c r="D66" s="2" t="s">
        <v>2</v>
      </c>
      <c r="E66" s="2" t="s">
        <v>8</v>
      </c>
      <c r="F66" s="2" t="s">
        <v>66</v>
      </c>
      <c r="G66" s="2" t="s">
        <v>9</v>
      </c>
    </row>
    <row r="67" spans="1:7">
      <c r="B67" s="2"/>
      <c r="C67" s="2"/>
      <c r="D67" s="2"/>
      <c r="E67" s="2" t="s">
        <v>11</v>
      </c>
      <c r="F67" s="2" t="s">
        <v>10</v>
      </c>
      <c r="G67" s="2" t="s">
        <v>10</v>
      </c>
    </row>
    <row r="68" spans="1:7">
      <c r="A68">
        <v>12546.4</v>
      </c>
      <c r="B68" s="2">
        <v>1</v>
      </c>
      <c r="C68" s="2" t="s">
        <v>35</v>
      </c>
      <c r="D68" s="2" t="s">
        <v>44</v>
      </c>
      <c r="E68" s="2">
        <v>30960</v>
      </c>
      <c r="F68" s="2">
        <v>2.4700000000000002</v>
      </c>
      <c r="G68" s="2">
        <v>0.21</v>
      </c>
    </row>
    <row r="69" spans="1:7">
      <c r="B69" s="2">
        <v>2</v>
      </c>
      <c r="C69" s="2" t="s">
        <v>37</v>
      </c>
      <c r="D69" s="2" t="s">
        <v>38</v>
      </c>
      <c r="E69" s="2">
        <v>838.99</v>
      </c>
      <c r="F69" s="2">
        <v>7.0000000000000007E-2</v>
      </c>
      <c r="G69" s="2">
        <v>0.01</v>
      </c>
    </row>
    <row r="70" spans="1:7">
      <c r="B70" s="2">
        <v>3</v>
      </c>
      <c r="C70" s="2" t="s">
        <v>67</v>
      </c>
      <c r="D70" s="2" t="s">
        <v>68</v>
      </c>
      <c r="E70" s="2">
        <v>529</v>
      </c>
      <c r="F70" s="2">
        <v>0.04</v>
      </c>
      <c r="G70" s="2">
        <v>0</v>
      </c>
    </row>
    <row r="71" spans="1:7">
      <c r="B71" s="2">
        <v>4</v>
      </c>
      <c r="C71" s="2" t="s">
        <v>69</v>
      </c>
      <c r="D71" s="2" t="s">
        <v>70</v>
      </c>
      <c r="E71" s="2">
        <v>3430.32</v>
      </c>
      <c r="F71" s="2">
        <v>0.27</v>
      </c>
      <c r="G71" s="2">
        <v>0.02</v>
      </c>
    </row>
    <row r="72" spans="1:7">
      <c r="B72" s="2">
        <v>5</v>
      </c>
      <c r="C72" s="2" t="s">
        <v>40</v>
      </c>
      <c r="D72" s="2" t="s">
        <v>70</v>
      </c>
      <c r="E72" s="2">
        <v>89357.75</v>
      </c>
      <c r="F72" s="2">
        <v>7.12</v>
      </c>
      <c r="G72" s="2">
        <v>0.59</v>
      </c>
    </row>
    <row r="73" spans="1:7">
      <c r="B73" s="2">
        <v>6</v>
      </c>
      <c r="C73" s="2" t="s">
        <v>42</v>
      </c>
      <c r="D73" s="2" t="s">
        <v>70</v>
      </c>
      <c r="E73" s="2">
        <v>89357.75</v>
      </c>
      <c r="F73" s="2">
        <v>7.12</v>
      </c>
      <c r="G73" s="2">
        <v>0.59</v>
      </c>
    </row>
    <row r="74" spans="1:7">
      <c r="B74" s="2">
        <v>7</v>
      </c>
      <c r="C74" s="2" t="s">
        <v>71</v>
      </c>
      <c r="D74" s="2" t="s">
        <v>72</v>
      </c>
      <c r="E74" s="2">
        <v>309</v>
      </c>
      <c r="F74" s="2">
        <v>0.02</v>
      </c>
      <c r="G74" s="2">
        <v>0</v>
      </c>
    </row>
    <row r="75" spans="1:7">
      <c r="B75" s="2">
        <v>8</v>
      </c>
      <c r="C75" s="2" t="s">
        <v>73</v>
      </c>
      <c r="D75" s="2" t="s">
        <v>74</v>
      </c>
      <c r="E75" s="2">
        <v>1725</v>
      </c>
      <c r="F75" s="2">
        <v>0.14000000000000001</v>
      </c>
      <c r="G75" s="2">
        <v>0.01</v>
      </c>
    </row>
    <row r="76" spans="1:7">
      <c r="B76" s="2">
        <v>9</v>
      </c>
      <c r="C76" s="2" t="s">
        <v>75</v>
      </c>
      <c r="D76" s="2" t="s">
        <v>76</v>
      </c>
      <c r="E76" s="2">
        <v>62952.04</v>
      </c>
      <c r="F76" s="2">
        <v>5.0199999999999996</v>
      </c>
      <c r="G76" s="2">
        <v>0.42</v>
      </c>
    </row>
    <row r="77" spans="1:7">
      <c r="B77" s="2">
        <v>10</v>
      </c>
      <c r="C77" s="2" t="s">
        <v>77</v>
      </c>
      <c r="D77" s="2" t="s">
        <v>76</v>
      </c>
      <c r="E77" s="2">
        <v>72880.820000000007</v>
      </c>
      <c r="F77" s="2">
        <v>5.81</v>
      </c>
      <c r="G77" s="2">
        <v>0.48</v>
      </c>
    </row>
    <row r="78" spans="1:7">
      <c r="B78" s="2">
        <v>11</v>
      </c>
      <c r="C78" s="2" t="s">
        <v>78</v>
      </c>
      <c r="D78" s="2" t="s">
        <v>18</v>
      </c>
      <c r="E78" s="2">
        <v>25.6</v>
      </c>
      <c r="F78" s="2">
        <v>0</v>
      </c>
      <c r="G78" s="2">
        <v>0</v>
      </c>
    </row>
    <row r="79" spans="1:7">
      <c r="B79" s="2">
        <v>12</v>
      </c>
      <c r="C79" s="2" t="s">
        <v>79</v>
      </c>
      <c r="D79" s="2" t="s">
        <v>80</v>
      </c>
      <c r="E79" s="2">
        <v>6000</v>
      </c>
      <c r="F79" s="2">
        <v>0.48</v>
      </c>
      <c r="G79" s="2">
        <v>0.04</v>
      </c>
    </row>
    <row r="80" spans="1:7">
      <c r="B80" s="2">
        <v>13</v>
      </c>
      <c r="C80" s="2" t="s">
        <v>81</v>
      </c>
      <c r="D80" s="2" t="s">
        <v>82</v>
      </c>
      <c r="E80" s="2">
        <v>54738.85</v>
      </c>
      <c r="F80" s="2">
        <v>4.3600000000000003</v>
      </c>
      <c r="G80" s="2">
        <v>0.36</v>
      </c>
    </row>
    <row r="81" spans="2:7">
      <c r="B81" s="2">
        <v>14</v>
      </c>
      <c r="C81" s="2" t="s">
        <v>83</v>
      </c>
      <c r="D81" s="2" t="s">
        <v>14</v>
      </c>
      <c r="E81" s="2">
        <v>160</v>
      </c>
      <c r="F81" s="2">
        <v>0.01</v>
      </c>
      <c r="G81" s="2">
        <v>0</v>
      </c>
    </row>
    <row r="82" spans="2:7">
      <c r="B82" s="2">
        <v>15</v>
      </c>
      <c r="C82" s="2" t="s">
        <v>84</v>
      </c>
      <c r="D82" s="2" t="s">
        <v>14</v>
      </c>
      <c r="E82" s="2">
        <v>1600</v>
      </c>
      <c r="F82" s="2">
        <v>0.13</v>
      </c>
      <c r="G82" s="2">
        <v>0.01</v>
      </c>
    </row>
    <row r="83" spans="2:7">
      <c r="B83" s="2">
        <v>16</v>
      </c>
      <c r="C83" s="2" t="s">
        <v>85</v>
      </c>
      <c r="D83" s="2" t="s">
        <v>86</v>
      </c>
      <c r="E83" s="2">
        <v>47440</v>
      </c>
      <c r="F83" s="2">
        <v>3.78</v>
      </c>
      <c r="G83" s="2">
        <v>0.32</v>
      </c>
    </row>
    <row r="84" spans="2:7">
      <c r="B84" s="2">
        <v>17</v>
      </c>
      <c r="C84" s="2" t="s">
        <v>87</v>
      </c>
      <c r="D84" s="2" t="s">
        <v>14</v>
      </c>
      <c r="E84" s="2">
        <v>68869.53</v>
      </c>
      <c r="F84" s="2">
        <v>5.49</v>
      </c>
      <c r="G84" s="2">
        <v>0.46</v>
      </c>
    </row>
    <row r="85" spans="2:7">
      <c r="B85" s="2">
        <v>18</v>
      </c>
      <c r="C85" s="2" t="s">
        <v>88</v>
      </c>
      <c r="D85" s="2" t="s">
        <v>72</v>
      </c>
      <c r="E85" s="2">
        <v>199</v>
      </c>
      <c r="F85" s="2">
        <v>0.02</v>
      </c>
      <c r="G85" s="2">
        <v>0</v>
      </c>
    </row>
    <row r="86" spans="2:7">
      <c r="B86" s="2">
        <v>19</v>
      </c>
      <c r="C86" s="2" t="s">
        <v>285</v>
      </c>
      <c r="D86" s="2" t="s">
        <v>72</v>
      </c>
      <c r="E86" s="2">
        <v>1301</v>
      </c>
      <c r="F86" s="2">
        <v>0.1</v>
      </c>
      <c r="G86" s="2">
        <v>0.01</v>
      </c>
    </row>
    <row r="87" spans="2:7">
      <c r="B87" s="2">
        <v>20</v>
      </c>
      <c r="C87" s="2" t="s">
        <v>89</v>
      </c>
      <c r="D87" s="2" t="s">
        <v>14</v>
      </c>
      <c r="E87" s="2">
        <v>1833</v>
      </c>
      <c r="F87" s="2">
        <v>0.15</v>
      </c>
      <c r="G87" s="2">
        <v>0.01</v>
      </c>
    </row>
    <row r="88" spans="2:7">
      <c r="B88" s="2">
        <v>21</v>
      </c>
      <c r="C88" s="2" t="s">
        <v>90</v>
      </c>
      <c r="D88" s="2" t="s">
        <v>36</v>
      </c>
      <c r="E88" s="2">
        <v>340</v>
      </c>
      <c r="F88" s="2">
        <v>0.03</v>
      </c>
      <c r="G88" s="2">
        <v>0</v>
      </c>
    </row>
    <row r="89" spans="2:7">
      <c r="B89" s="2">
        <v>22</v>
      </c>
      <c r="C89" s="2" t="s">
        <v>91</v>
      </c>
      <c r="D89" s="2" t="s">
        <v>46</v>
      </c>
      <c r="E89" s="2">
        <v>515</v>
      </c>
      <c r="F89" s="2">
        <v>0.04</v>
      </c>
      <c r="G89" s="2">
        <v>0</v>
      </c>
    </row>
    <row r="90" spans="2:7">
      <c r="B90" s="2">
        <v>23</v>
      </c>
      <c r="C90" s="2" t="s">
        <v>92</v>
      </c>
      <c r="D90" s="2" t="s">
        <v>93</v>
      </c>
      <c r="E90" s="2">
        <v>24500</v>
      </c>
      <c r="F90" s="2">
        <v>1.95</v>
      </c>
      <c r="G90" s="2">
        <v>0.16</v>
      </c>
    </row>
    <row r="91" spans="2:7">
      <c r="B91" s="2">
        <v>24</v>
      </c>
      <c r="C91" s="2" t="s">
        <v>94</v>
      </c>
      <c r="D91" s="2" t="s">
        <v>95</v>
      </c>
      <c r="E91" s="2">
        <v>410</v>
      </c>
      <c r="F91" s="2">
        <v>0.03</v>
      </c>
      <c r="G91" s="2">
        <v>0</v>
      </c>
    </row>
    <row r="92" spans="2:7">
      <c r="B92" s="2">
        <v>25</v>
      </c>
      <c r="C92" s="2" t="s">
        <v>96</v>
      </c>
      <c r="D92" s="2" t="s">
        <v>46</v>
      </c>
      <c r="E92" s="2">
        <v>7002</v>
      </c>
      <c r="F92" s="2">
        <v>0.56000000000000005</v>
      </c>
      <c r="G92" s="2">
        <v>0.05</v>
      </c>
    </row>
    <row r="93" spans="2:7">
      <c r="B93" s="2">
        <v>26</v>
      </c>
      <c r="C93" s="2" t="s">
        <v>97</v>
      </c>
      <c r="D93" s="2" t="s">
        <v>18</v>
      </c>
      <c r="E93" s="2">
        <v>460</v>
      </c>
      <c r="F93" s="2">
        <v>0.04</v>
      </c>
      <c r="G93" s="2">
        <v>0</v>
      </c>
    </row>
    <row r="94" spans="2:7">
      <c r="B94" s="2">
        <v>27</v>
      </c>
      <c r="C94" s="2" t="s">
        <v>286</v>
      </c>
      <c r="D94" s="2" t="s">
        <v>36</v>
      </c>
      <c r="E94" s="2">
        <v>4827.6000000000004</v>
      </c>
      <c r="F94" s="2">
        <v>0.38</v>
      </c>
      <c r="G94" s="2">
        <v>0.03</v>
      </c>
    </row>
    <row r="95" spans="2:7">
      <c r="B95" s="2">
        <v>28</v>
      </c>
      <c r="C95" s="2" t="s">
        <v>98</v>
      </c>
      <c r="D95" s="2" t="s">
        <v>36</v>
      </c>
      <c r="E95" s="2">
        <v>18000</v>
      </c>
      <c r="F95" s="2">
        <v>1.43</v>
      </c>
      <c r="G95" s="2">
        <v>0.12</v>
      </c>
    </row>
    <row r="96" spans="2:7">
      <c r="B96" s="2">
        <v>29</v>
      </c>
      <c r="C96" s="2" t="s">
        <v>99</v>
      </c>
      <c r="D96" s="2" t="s">
        <v>14</v>
      </c>
      <c r="E96" s="2">
        <v>5964</v>
      </c>
      <c r="F96" s="2">
        <v>0.48</v>
      </c>
      <c r="G96" s="2">
        <v>0.04</v>
      </c>
    </row>
    <row r="97" spans="2:7">
      <c r="B97" s="2">
        <v>30</v>
      </c>
      <c r="C97" s="2" t="s">
        <v>100</v>
      </c>
      <c r="D97" s="2" t="s">
        <v>14</v>
      </c>
      <c r="E97" s="2">
        <v>414</v>
      </c>
      <c r="F97" s="2">
        <v>0.03</v>
      </c>
      <c r="G97" s="2">
        <v>0</v>
      </c>
    </row>
    <row r="98" spans="2:7">
      <c r="B98" s="2">
        <v>31</v>
      </c>
      <c r="C98" s="2" t="s">
        <v>101</v>
      </c>
      <c r="D98" s="2" t="s">
        <v>86</v>
      </c>
      <c r="E98" s="2">
        <v>3861.6</v>
      </c>
      <c r="F98" s="2">
        <v>0.31</v>
      </c>
      <c r="G98" s="2">
        <v>0.03</v>
      </c>
    </row>
    <row r="99" spans="2:7">
      <c r="B99" s="2">
        <v>32</v>
      </c>
      <c r="C99" s="2" t="s">
        <v>102</v>
      </c>
      <c r="D99" s="2" t="s">
        <v>103</v>
      </c>
      <c r="E99" s="2">
        <v>1724</v>
      </c>
      <c r="F99" s="2">
        <v>0.14000000000000001</v>
      </c>
      <c r="G99" s="2">
        <v>0.01</v>
      </c>
    </row>
    <row r="100" spans="2:7">
      <c r="B100" s="2">
        <v>33</v>
      </c>
      <c r="C100" s="2" t="s">
        <v>104</v>
      </c>
      <c r="D100" s="2" t="s">
        <v>72</v>
      </c>
      <c r="E100" s="2">
        <v>1380</v>
      </c>
      <c r="F100" s="2">
        <v>0.11</v>
      </c>
      <c r="G100" s="2">
        <v>0.01</v>
      </c>
    </row>
    <row r="101" spans="2:7">
      <c r="B101" s="2">
        <v>34</v>
      </c>
      <c r="C101" s="2" t="s">
        <v>287</v>
      </c>
      <c r="D101" s="2" t="s">
        <v>72</v>
      </c>
      <c r="E101" s="2">
        <v>631.96</v>
      </c>
      <c r="F101" s="2">
        <v>0.05</v>
      </c>
      <c r="G101" s="2">
        <v>0</v>
      </c>
    </row>
    <row r="102" spans="2:7">
      <c r="B102" s="2">
        <v>35</v>
      </c>
      <c r="C102" s="2" t="s">
        <v>3</v>
      </c>
      <c r="D102" s="2" t="s">
        <v>4</v>
      </c>
      <c r="E102" s="2">
        <v>331553.86</v>
      </c>
      <c r="F102" s="2">
        <v>26.43</v>
      </c>
      <c r="G102" s="2">
        <v>2.2000000000000002</v>
      </c>
    </row>
    <row r="103" spans="2:7">
      <c r="B103" s="2">
        <v>36</v>
      </c>
      <c r="C103" s="2" t="s">
        <v>5</v>
      </c>
      <c r="D103" s="2" t="s">
        <v>4</v>
      </c>
      <c r="E103" s="2">
        <v>27912.55</v>
      </c>
      <c r="F103" s="2">
        <v>2.2200000000000002</v>
      </c>
      <c r="G103" s="2">
        <v>0.19</v>
      </c>
    </row>
    <row r="104" spans="2:7">
      <c r="C104" t="s">
        <v>6</v>
      </c>
      <c r="E104">
        <v>964004.22</v>
      </c>
      <c r="F104">
        <v>76.84</v>
      </c>
      <c r="G104">
        <v>6.4</v>
      </c>
    </row>
    <row r="106" spans="2:7">
      <c r="B106" t="s">
        <v>105</v>
      </c>
    </row>
    <row r="107" spans="2:7">
      <c r="B107" t="s">
        <v>106</v>
      </c>
    </row>
    <row r="108" spans="2:7">
      <c r="B108" t="s">
        <v>107</v>
      </c>
    </row>
    <row r="109" spans="2:7">
      <c r="B109" t="s">
        <v>108</v>
      </c>
    </row>
    <row r="110" spans="2:7">
      <c r="B110" t="s">
        <v>109</v>
      </c>
    </row>
    <row r="111" spans="2:7">
      <c r="B111" t="s">
        <v>110</v>
      </c>
    </row>
    <row r="113" spans="1:7">
      <c r="B113" s="1" t="s">
        <v>111</v>
      </c>
      <c r="C113" s="1"/>
      <c r="D113" s="1"/>
      <c r="E113" s="1"/>
      <c r="F113" s="1"/>
    </row>
    <row r="114" spans="1:7">
      <c r="A114" t="s">
        <v>7</v>
      </c>
      <c r="B114" s="2" t="s">
        <v>0</v>
      </c>
      <c r="C114" s="2" t="s">
        <v>1</v>
      </c>
      <c r="D114" s="2" t="s">
        <v>2</v>
      </c>
      <c r="E114" s="2" t="s">
        <v>8</v>
      </c>
      <c r="F114" s="2" t="s">
        <v>112</v>
      </c>
      <c r="G114" s="2" t="s">
        <v>9</v>
      </c>
    </row>
    <row r="115" spans="1:7">
      <c r="B115" s="2"/>
      <c r="C115" s="2"/>
      <c r="D115" s="2"/>
      <c r="E115" s="2" t="s">
        <v>11</v>
      </c>
      <c r="F115" s="2" t="s">
        <v>10</v>
      </c>
      <c r="G115" s="2" t="s">
        <v>10</v>
      </c>
    </row>
    <row r="116" spans="1:7">
      <c r="A116">
        <v>421.8</v>
      </c>
      <c r="B116" s="2">
        <v>1</v>
      </c>
      <c r="C116" s="2" t="s">
        <v>35</v>
      </c>
      <c r="D116" s="2" t="s">
        <v>44</v>
      </c>
      <c r="E116" s="2">
        <v>1440</v>
      </c>
      <c r="F116" s="2">
        <v>3.41</v>
      </c>
      <c r="G116" s="2">
        <v>0.68</v>
      </c>
    </row>
    <row r="117" spans="1:7">
      <c r="B117" s="2">
        <v>2</v>
      </c>
      <c r="C117" s="2" t="s">
        <v>37</v>
      </c>
      <c r="D117" s="2" t="s">
        <v>38</v>
      </c>
      <c r="E117" s="2">
        <v>178</v>
      </c>
      <c r="F117" s="2">
        <v>0.42</v>
      </c>
      <c r="G117" s="2">
        <v>0.08</v>
      </c>
    </row>
    <row r="118" spans="1:7">
      <c r="B118" s="2">
        <v>3</v>
      </c>
      <c r="C118" s="2" t="s">
        <v>113</v>
      </c>
      <c r="D118" s="2" t="s">
        <v>114</v>
      </c>
      <c r="E118" s="2">
        <v>27872.55</v>
      </c>
      <c r="F118" s="2">
        <v>66.08</v>
      </c>
      <c r="G118" s="2">
        <v>13.22</v>
      </c>
    </row>
    <row r="119" spans="1:7">
      <c r="B119" s="2">
        <v>4</v>
      </c>
      <c r="C119" s="2" t="s">
        <v>3</v>
      </c>
      <c r="D119" s="2" t="s">
        <v>4</v>
      </c>
      <c r="E119" s="2">
        <v>4639.8</v>
      </c>
      <c r="F119" s="2">
        <v>11</v>
      </c>
      <c r="G119" s="2">
        <v>2.2000000000000002</v>
      </c>
    </row>
    <row r="120" spans="1:7">
      <c r="B120" s="2">
        <v>5</v>
      </c>
      <c r="C120" s="2" t="s">
        <v>5</v>
      </c>
      <c r="D120" s="2" t="s">
        <v>4</v>
      </c>
      <c r="E120" s="2">
        <v>578.78</v>
      </c>
      <c r="F120" s="2">
        <v>1.37</v>
      </c>
      <c r="G120" s="2">
        <v>0.27</v>
      </c>
    </row>
    <row r="121" spans="1:7">
      <c r="C121" t="s">
        <v>6</v>
      </c>
      <c r="E121">
        <v>34709.129999999997</v>
      </c>
      <c r="F121">
        <v>82.29</v>
      </c>
      <c r="G121">
        <v>16.46</v>
      </c>
    </row>
    <row r="123" spans="1:7">
      <c r="B123" t="s">
        <v>115</v>
      </c>
    </row>
    <row r="124" spans="1:7">
      <c r="B124" t="s">
        <v>116</v>
      </c>
    </row>
    <row r="125" spans="1:7">
      <c r="B125" t="s">
        <v>117</v>
      </c>
    </row>
    <row r="126" spans="1:7">
      <c r="B126" t="s">
        <v>118</v>
      </c>
    </row>
    <row r="127" spans="1:7">
      <c r="B127" t="s">
        <v>52</v>
      </c>
    </row>
    <row r="129" spans="1:7">
      <c r="B129" s="1" t="s">
        <v>119</v>
      </c>
      <c r="C129" s="1"/>
      <c r="D129" s="1"/>
      <c r="E129" s="1"/>
      <c r="F129" s="1"/>
    </row>
    <row r="130" spans="1:7">
      <c r="B130" s="2" t="s">
        <v>0</v>
      </c>
      <c r="C130" s="2" t="s">
        <v>1</v>
      </c>
      <c r="D130" s="2" t="s">
        <v>2</v>
      </c>
      <c r="E130" s="2" t="s">
        <v>120</v>
      </c>
      <c r="F130" s="2" t="s">
        <v>121</v>
      </c>
      <c r="G130" s="2" t="s">
        <v>122</v>
      </c>
    </row>
    <row r="131" spans="1:7">
      <c r="A131" t="s">
        <v>7</v>
      </c>
      <c r="B131" s="2"/>
      <c r="C131" s="2"/>
      <c r="D131" s="2"/>
      <c r="E131" s="2" t="s">
        <v>123</v>
      </c>
      <c r="F131" s="2" t="s">
        <v>124</v>
      </c>
      <c r="G131" s="2" t="s">
        <v>125</v>
      </c>
    </row>
    <row r="132" spans="1:7">
      <c r="A132">
        <v>6922.21</v>
      </c>
      <c r="B132" s="2">
        <v>1</v>
      </c>
      <c r="C132" s="2" t="s">
        <v>126</v>
      </c>
      <c r="D132" s="2" t="s">
        <v>74</v>
      </c>
      <c r="E132" s="2">
        <v>4900</v>
      </c>
      <c r="F132" s="2">
        <v>490</v>
      </c>
      <c r="G132" s="2">
        <v>7.0000000000000007E-2</v>
      </c>
    </row>
    <row r="133" spans="1:7">
      <c r="B133" s="2">
        <v>2</v>
      </c>
      <c r="C133" s="2" t="s">
        <v>127</v>
      </c>
      <c r="D133" s="2" t="s">
        <v>25</v>
      </c>
      <c r="E133" s="2">
        <v>42000</v>
      </c>
      <c r="F133" s="2">
        <v>4200</v>
      </c>
      <c r="G133" s="2">
        <v>0.61</v>
      </c>
    </row>
    <row r="134" spans="1:7">
      <c r="B134" s="2">
        <v>3</v>
      </c>
      <c r="C134" s="2" t="s">
        <v>35</v>
      </c>
      <c r="D134" s="2" t="s">
        <v>36</v>
      </c>
      <c r="E134" s="2">
        <v>10080</v>
      </c>
      <c r="F134" s="2">
        <v>1008</v>
      </c>
      <c r="G134" s="2">
        <v>0.15</v>
      </c>
    </row>
    <row r="135" spans="1:7">
      <c r="B135" s="2">
        <v>4</v>
      </c>
      <c r="C135" s="2" t="s">
        <v>128</v>
      </c>
      <c r="D135" s="2" t="s">
        <v>129</v>
      </c>
      <c r="E135" s="2">
        <v>67953.2</v>
      </c>
      <c r="F135" s="2">
        <v>6795.32</v>
      </c>
      <c r="G135" s="2">
        <v>0.98</v>
      </c>
    </row>
    <row r="136" spans="1:7">
      <c r="B136" s="2">
        <v>5</v>
      </c>
      <c r="C136" s="2" t="s">
        <v>42</v>
      </c>
      <c r="D136" s="2" t="s">
        <v>129</v>
      </c>
      <c r="E136" s="2">
        <v>67953.210000000006</v>
      </c>
      <c r="F136" s="2">
        <v>6795.32</v>
      </c>
      <c r="G136" s="2">
        <v>0.98</v>
      </c>
    </row>
    <row r="137" spans="1:7">
      <c r="B137" s="2">
        <v>6</v>
      </c>
      <c r="C137" s="2" t="s">
        <v>130</v>
      </c>
      <c r="D137" s="2" t="s">
        <v>68</v>
      </c>
      <c r="E137" s="2">
        <v>25</v>
      </c>
      <c r="F137" s="2">
        <v>2.5</v>
      </c>
      <c r="G137" s="2">
        <v>0</v>
      </c>
    </row>
    <row r="138" spans="1:7">
      <c r="B138" s="2">
        <v>7</v>
      </c>
      <c r="C138" s="2" t="s">
        <v>131</v>
      </c>
      <c r="D138" s="2" t="s">
        <v>18</v>
      </c>
      <c r="E138" s="2">
        <v>459</v>
      </c>
      <c r="F138" s="2">
        <v>45.9</v>
      </c>
      <c r="G138" s="2">
        <v>0.01</v>
      </c>
    </row>
    <row r="139" spans="1:7">
      <c r="B139" s="2">
        <v>8</v>
      </c>
      <c r="C139" s="2" t="s">
        <v>132</v>
      </c>
      <c r="D139" s="2" t="s">
        <v>76</v>
      </c>
      <c r="E139" s="2">
        <v>29355.200000000001</v>
      </c>
      <c r="F139" s="2">
        <v>2935.52</v>
      </c>
      <c r="G139" s="2">
        <v>0.42</v>
      </c>
    </row>
    <row r="140" spans="1:7">
      <c r="B140" s="2">
        <v>9</v>
      </c>
      <c r="C140" s="2" t="s">
        <v>133</v>
      </c>
      <c r="D140" s="2" t="s">
        <v>76</v>
      </c>
      <c r="E140" s="2">
        <v>29053.3</v>
      </c>
      <c r="F140" s="2">
        <v>2905.33</v>
      </c>
      <c r="G140" s="2">
        <v>0.42</v>
      </c>
    </row>
    <row r="141" spans="1:7">
      <c r="B141" s="2">
        <v>10</v>
      </c>
      <c r="C141" s="2" t="s">
        <v>37</v>
      </c>
      <c r="D141" s="2" t="s">
        <v>38</v>
      </c>
      <c r="E141" s="2">
        <v>544.29</v>
      </c>
      <c r="F141" s="2">
        <v>54.43</v>
      </c>
      <c r="G141" s="2">
        <v>0.01</v>
      </c>
    </row>
    <row r="142" spans="1:7">
      <c r="B142" s="2">
        <v>11</v>
      </c>
      <c r="C142" s="2" t="s">
        <v>134</v>
      </c>
      <c r="D142" s="2" t="s">
        <v>14</v>
      </c>
      <c r="E142" s="2">
        <v>454</v>
      </c>
      <c r="F142" s="2">
        <v>45.4</v>
      </c>
      <c r="G142" s="2">
        <v>0.01</v>
      </c>
    </row>
    <row r="143" spans="1:7">
      <c r="B143" s="2">
        <v>12</v>
      </c>
      <c r="C143" s="2" t="s">
        <v>135</v>
      </c>
      <c r="D143" s="2" t="s">
        <v>136</v>
      </c>
      <c r="E143" s="2">
        <v>3214</v>
      </c>
      <c r="F143" s="2">
        <v>321.39999999999998</v>
      </c>
      <c r="G143" s="2">
        <v>0.05</v>
      </c>
    </row>
    <row r="144" spans="1:7">
      <c r="B144" s="2">
        <v>13</v>
      </c>
      <c r="C144" s="2" t="s">
        <v>137</v>
      </c>
      <c r="D144" s="2" t="s">
        <v>70</v>
      </c>
      <c r="E144" s="2">
        <v>2318</v>
      </c>
      <c r="F144" s="2">
        <v>231.8</v>
      </c>
      <c r="G144" s="2">
        <v>0.03</v>
      </c>
    </row>
    <row r="145" spans="2:7">
      <c r="B145" s="2">
        <v>14</v>
      </c>
      <c r="C145" s="2" t="s">
        <v>138</v>
      </c>
      <c r="D145" s="2" t="s">
        <v>15</v>
      </c>
      <c r="E145" s="2">
        <v>12936</v>
      </c>
      <c r="F145" s="2">
        <v>1293.5999999999999</v>
      </c>
      <c r="G145" s="2">
        <v>0.19</v>
      </c>
    </row>
    <row r="146" spans="2:7">
      <c r="B146" s="2">
        <v>15</v>
      </c>
      <c r="C146" s="2" t="s">
        <v>139</v>
      </c>
      <c r="D146" s="2" t="s">
        <v>140</v>
      </c>
      <c r="E146" s="2">
        <v>10500</v>
      </c>
      <c r="F146" s="2">
        <v>1050</v>
      </c>
      <c r="G146" s="2">
        <v>0.15</v>
      </c>
    </row>
    <row r="147" spans="2:7">
      <c r="B147" s="2">
        <v>16</v>
      </c>
      <c r="C147" s="2" t="s">
        <v>141</v>
      </c>
      <c r="D147" s="2" t="s">
        <v>14</v>
      </c>
      <c r="E147" s="2">
        <v>1272.5</v>
      </c>
      <c r="F147" s="2">
        <v>127.25</v>
      </c>
      <c r="G147" s="2">
        <v>0.02</v>
      </c>
    </row>
    <row r="148" spans="2:7">
      <c r="B148" s="2">
        <v>17</v>
      </c>
      <c r="C148" s="2" t="s">
        <v>142</v>
      </c>
      <c r="D148" s="2" t="s">
        <v>143</v>
      </c>
      <c r="E148" s="2">
        <v>2000</v>
      </c>
      <c r="F148" s="2">
        <v>200</v>
      </c>
      <c r="G148" s="2">
        <v>0.03</v>
      </c>
    </row>
    <row r="149" spans="2:7">
      <c r="B149" s="2">
        <v>18</v>
      </c>
      <c r="C149" s="2" t="s">
        <v>144</v>
      </c>
      <c r="D149" s="2" t="s">
        <v>143</v>
      </c>
      <c r="E149" s="2">
        <v>2068.8000000000002</v>
      </c>
      <c r="F149" s="2">
        <v>206.88</v>
      </c>
      <c r="G149" s="2">
        <v>0.03</v>
      </c>
    </row>
    <row r="150" spans="2:7">
      <c r="B150" s="2">
        <v>19</v>
      </c>
      <c r="C150" s="2" t="s">
        <v>145</v>
      </c>
      <c r="D150" s="2" t="s">
        <v>14</v>
      </c>
      <c r="E150" s="2">
        <v>35</v>
      </c>
      <c r="F150" s="2">
        <v>3.5</v>
      </c>
      <c r="G150" s="2">
        <v>0</v>
      </c>
    </row>
    <row r="151" spans="2:7">
      <c r="B151" s="2">
        <v>20</v>
      </c>
      <c r="C151" s="2" t="s">
        <v>146</v>
      </c>
      <c r="D151" s="2" t="s">
        <v>147</v>
      </c>
      <c r="E151" s="2">
        <v>537</v>
      </c>
      <c r="F151" s="2">
        <v>53.7</v>
      </c>
      <c r="G151" s="2">
        <v>0.01</v>
      </c>
    </row>
    <row r="152" spans="2:7">
      <c r="B152" s="2">
        <v>21</v>
      </c>
      <c r="C152" s="2" t="s">
        <v>148</v>
      </c>
      <c r="D152" s="2" t="s">
        <v>18</v>
      </c>
      <c r="E152" s="2">
        <v>25.6</v>
      </c>
      <c r="F152" s="2">
        <v>2.56</v>
      </c>
      <c r="G152" s="2">
        <v>0</v>
      </c>
    </row>
    <row r="153" spans="2:7">
      <c r="B153" s="2">
        <v>22</v>
      </c>
      <c r="C153" s="2" t="s">
        <v>149</v>
      </c>
      <c r="D153" s="2" t="s">
        <v>15</v>
      </c>
      <c r="E153" s="2">
        <v>1104</v>
      </c>
      <c r="F153" s="2">
        <v>110.4</v>
      </c>
      <c r="G153" s="2">
        <v>0.02</v>
      </c>
    </row>
    <row r="154" spans="2:7">
      <c r="B154" s="2">
        <v>23</v>
      </c>
      <c r="C154" s="2" t="s">
        <v>150</v>
      </c>
      <c r="D154" s="2" t="s">
        <v>151</v>
      </c>
      <c r="E154" s="2">
        <v>5583.6</v>
      </c>
      <c r="F154" s="2">
        <v>558.36</v>
      </c>
      <c r="G154" s="2">
        <v>0.08</v>
      </c>
    </row>
    <row r="155" spans="2:7">
      <c r="B155" s="2">
        <v>24</v>
      </c>
      <c r="C155" s="2" t="s">
        <v>146</v>
      </c>
      <c r="D155" s="2" t="s">
        <v>74</v>
      </c>
      <c r="E155" s="2">
        <v>200</v>
      </c>
      <c r="F155" s="2">
        <v>20</v>
      </c>
      <c r="G155" s="2">
        <v>0</v>
      </c>
    </row>
    <row r="156" spans="2:7">
      <c r="B156" s="2">
        <v>25</v>
      </c>
      <c r="C156" s="2" t="s">
        <v>152</v>
      </c>
      <c r="D156" s="2" t="s">
        <v>21</v>
      </c>
      <c r="E156" s="2">
        <v>13320.52</v>
      </c>
      <c r="F156" s="2">
        <v>1332.05</v>
      </c>
      <c r="G156" s="2">
        <v>0.19</v>
      </c>
    </row>
    <row r="157" spans="2:7">
      <c r="B157" s="2">
        <v>26</v>
      </c>
      <c r="C157" s="2" t="s">
        <v>153</v>
      </c>
      <c r="D157" s="2" t="s">
        <v>95</v>
      </c>
      <c r="E157" s="2">
        <v>1040</v>
      </c>
      <c r="F157" s="2">
        <v>104</v>
      </c>
      <c r="G157" s="2">
        <v>0.02</v>
      </c>
    </row>
    <row r="158" spans="2:7">
      <c r="B158" s="2">
        <v>27</v>
      </c>
      <c r="C158" s="2" t="s">
        <v>154</v>
      </c>
      <c r="D158" s="2" t="s">
        <v>72</v>
      </c>
      <c r="E158" s="2">
        <v>20</v>
      </c>
      <c r="F158" s="2">
        <v>2</v>
      </c>
      <c r="G158" s="2">
        <v>0</v>
      </c>
    </row>
    <row r="159" spans="2:7">
      <c r="B159" s="2">
        <v>28</v>
      </c>
      <c r="C159" s="2" t="s">
        <v>155</v>
      </c>
      <c r="D159" s="2" t="s">
        <v>15</v>
      </c>
      <c r="E159" s="2">
        <v>2758.8</v>
      </c>
      <c r="F159" s="2">
        <v>275.88</v>
      </c>
      <c r="G159" s="2">
        <v>0.04</v>
      </c>
    </row>
    <row r="160" spans="2:7">
      <c r="B160" s="2">
        <v>29</v>
      </c>
      <c r="C160" s="2" t="s">
        <v>156</v>
      </c>
      <c r="D160" s="2" t="s">
        <v>157</v>
      </c>
      <c r="E160" s="2">
        <v>3490</v>
      </c>
      <c r="F160" s="2">
        <v>349</v>
      </c>
      <c r="G160" s="2">
        <v>0.05</v>
      </c>
    </row>
    <row r="161" spans="1:7">
      <c r="B161" s="2">
        <v>30</v>
      </c>
      <c r="C161" s="2" t="s">
        <v>158</v>
      </c>
      <c r="D161" s="2" t="s">
        <v>143</v>
      </c>
      <c r="E161" s="2">
        <v>4012.22</v>
      </c>
      <c r="F161" s="2">
        <v>401.22</v>
      </c>
      <c r="G161" s="2">
        <v>0.06</v>
      </c>
    </row>
    <row r="162" spans="1:7">
      <c r="B162" s="2">
        <v>31</v>
      </c>
      <c r="C162" s="2" t="s">
        <v>3</v>
      </c>
      <c r="D162" s="2" t="s">
        <v>4</v>
      </c>
      <c r="E162" s="2">
        <v>167408.56</v>
      </c>
      <c r="F162" s="2">
        <v>16740.86</v>
      </c>
      <c r="G162" s="2">
        <v>2.42</v>
      </c>
    </row>
    <row r="163" spans="1:7">
      <c r="B163" s="2">
        <v>32</v>
      </c>
      <c r="C163" s="2" t="s">
        <v>5</v>
      </c>
      <c r="D163" s="2" t="s">
        <v>4</v>
      </c>
      <c r="E163" s="2">
        <v>18510.7</v>
      </c>
      <c r="F163" s="2">
        <v>1851.07</v>
      </c>
      <c r="G163" s="2">
        <v>0.27</v>
      </c>
    </row>
    <row r="164" spans="1:7">
      <c r="C164" t="s">
        <v>159</v>
      </c>
      <c r="E164">
        <v>505132.5</v>
      </c>
      <c r="F164">
        <v>50513.25</v>
      </c>
      <c r="G164">
        <v>7.3</v>
      </c>
    </row>
    <row r="165" spans="1:7">
      <c r="B165" t="s">
        <v>160</v>
      </c>
    </row>
    <row r="166" spans="1:7">
      <c r="B166" t="s">
        <v>161</v>
      </c>
    </row>
    <row r="167" spans="1:7">
      <c r="B167" t="s">
        <v>162</v>
      </c>
    </row>
    <row r="168" spans="1:7">
      <c r="B168" t="s">
        <v>163</v>
      </c>
    </row>
    <row r="169" spans="1:7">
      <c r="B169" t="s">
        <v>164</v>
      </c>
    </row>
    <row r="170" spans="1:7">
      <c r="B170" t="s">
        <v>165</v>
      </c>
    </row>
    <row r="172" spans="1:7">
      <c r="B172" s="1" t="s">
        <v>166</v>
      </c>
      <c r="C172" s="1"/>
      <c r="D172" s="1"/>
      <c r="E172" s="1"/>
      <c r="F172" s="1"/>
    </row>
    <row r="173" spans="1:7">
      <c r="B173" s="2" t="s">
        <v>0</v>
      </c>
      <c r="C173" s="2" t="s">
        <v>1</v>
      </c>
      <c r="D173" s="2" t="s">
        <v>2</v>
      </c>
      <c r="E173" s="2" t="s">
        <v>120</v>
      </c>
      <c r="F173" s="2" t="s">
        <v>121</v>
      </c>
      <c r="G173" s="2" t="s">
        <v>122</v>
      </c>
    </row>
    <row r="174" spans="1:7">
      <c r="A174" t="s">
        <v>7</v>
      </c>
      <c r="B174" s="2"/>
      <c r="C174" s="2"/>
      <c r="D174" s="2"/>
      <c r="E174" s="2" t="s">
        <v>123</v>
      </c>
      <c r="F174" s="2" t="s">
        <v>124</v>
      </c>
      <c r="G174" s="2" t="s">
        <v>125</v>
      </c>
    </row>
    <row r="175" spans="1:7">
      <c r="A175">
        <v>10048.700000000001</v>
      </c>
      <c r="B175" s="2">
        <v>1</v>
      </c>
      <c r="C175" s="2" t="s">
        <v>167</v>
      </c>
      <c r="D175" s="2" t="s">
        <v>36</v>
      </c>
      <c r="E175" s="2">
        <v>966</v>
      </c>
      <c r="F175" s="2">
        <v>80.5</v>
      </c>
      <c r="G175" s="2">
        <v>0.01</v>
      </c>
    </row>
    <row r="176" spans="1:7">
      <c r="B176" s="2">
        <v>2</v>
      </c>
      <c r="C176" s="2" t="s">
        <v>127</v>
      </c>
      <c r="D176" s="2" t="s">
        <v>25</v>
      </c>
      <c r="E176" s="2">
        <v>66000</v>
      </c>
      <c r="F176" s="2">
        <v>5500</v>
      </c>
      <c r="G176" s="2">
        <v>0.55000000000000004</v>
      </c>
    </row>
    <row r="177" spans="2:7">
      <c r="B177" s="2">
        <v>3</v>
      </c>
      <c r="C177" s="2" t="s">
        <v>35</v>
      </c>
      <c r="D177" s="2" t="s">
        <v>44</v>
      </c>
      <c r="E177" s="2">
        <v>15840</v>
      </c>
      <c r="F177" s="2">
        <v>1320</v>
      </c>
      <c r="G177" s="2">
        <v>0.13</v>
      </c>
    </row>
    <row r="178" spans="2:7">
      <c r="B178" s="2">
        <v>4</v>
      </c>
      <c r="C178" s="2" t="s">
        <v>128</v>
      </c>
      <c r="D178" s="2" t="s">
        <v>129</v>
      </c>
      <c r="E178" s="2">
        <v>78245.14</v>
      </c>
      <c r="F178" s="2">
        <v>6520.43</v>
      </c>
      <c r="G178" s="2">
        <v>0.65</v>
      </c>
    </row>
    <row r="179" spans="2:7">
      <c r="B179" s="2">
        <v>5</v>
      </c>
      <c r="C179" s="2" t="s">
        <v>42</v>
      </c>
      <c r="D179" s="2" t="s">
        <v>129</v>
      </c>
      <c r="E179" s="2">
        <v>100266.86</v>
      </c>
      <c r="F179" s="2">
        <v>8355.57</v>
      </c>
      <c r="G179" s="2">
        <v>0.83</v>
      </c>
    </row>
    <row r="180" spans="2:7">
      <c r="B180" s="2">
        <v>6</v>
      </c>
      <c r="C180" s="2" t="s">
        <v>168</v>
      </c>
      <c r="D180" s="2" t="s">
        <v>169</v>
      </c>
      <c r="E180" s="2">
        <v>3540</v>
      </c>
      <c r="F180" s="2">
        <v>295</v>
      </c>
      <c r="G180" s="2">
        <v>0.03</v>
      </c>
    </row>
    <row r="181" spans="2:7">
      <c r="B181" s="2">
        <v>7</v>
      </c>
      <c r="C181" s="2" t="s">
        <v>170</v>
      </c>
      <c r="D181" s="2" t="s">
        <v>44</v>
      </c>
      <c r="E181" s="2">
        <v>6427.2</v>
      </c>
      <c r="F181" s="2">
        <v>535.6</v>
      </c>
      <c r="G181" s="2">
        <v>0.05</v>
      </c>
    </row>
    <row r="182" spans="2:7">
      <c r="B182" s="2">
        <v>8</v>
      </c>
      <c r="C182" s="2" t="s">
        <v>132</v>
      </c>
      <c r="D182" s="2" t="s">
        <v>76</v>
      </c>
      <c r="E182" s="2">
        <v>50501</v>
      </c>
      <c r="F182" s="2">
        <v>4208.42</v>
      </c>
      <c r="G182" s="2">
        <v>0.42</v>
      </c>
    </row>
    <row r="183" spans="2:7">
      <c r="B183" s="2">
        <v>9</v>
      </c>
      <c r="C183" s="2" t="s">
        <v>133</v>
      </c>
      <c r="D183" s="2" t="s">
        <v>76</v>
      </c>
      <c r="E183" s="2">
        <v>51599.68</v>
      </c>
      <c r="F183" s="2">
        <v>4299.97</v>
      </c>
      <c r="G183" s="2">
        <v>0.43</v>
      </c>
    </row>
    <row r="184" spans="2:7">
      <c r="B184" s="2">
        <v>10</v>
      </c>
      <c r="C184" s="2" t="s">
        <v>37</v>
      </c>
      <c r="D184" s="2" t="s">
        <v>38</v>
      </c>
      <c r="E184" s="2">
        <v>613.22</v>
      </c>
      <c r="F184" s="2">
        <v>51.1</v>
      </c>
      <c r="G184" s="2">
        <v>0.01</v>
      </c>
    </row>
    <row r="185" spans="2:7">
      <c r="B185" s="2">
        <v>11</v>
      </c>
      <c r="C185" s="2" t="s">
        <v>171</v>
      </c>
      <c r="D185" s="2" t="s">
        <v>76</v>
      </c>
      <c r="E185" s="2">
        <v>21300</v>
      </c>
      <c r="F185" s="2">
        <v>1775</v>
      </c>
      <c r="G185" s="2">
        <v>0.18</v>
      </c>
    </row>
    <row r="186" spans="2:7">
      <c r="B186" s="2">
        <v>12</v>
      </c>
      <c r="C186" s="2" t="s">
        <v>135</v>
      </c>
      <c r="D186" s="2" t="s">
        <v>172</v>
      </c>
      <c r="E186" s="2">
        <v>2719.2</v>
      </c>
      <c r="F186" s="2">
        <v>226.6</v>
      </c>
      <c r="G186" s="2">
        <v>0.02</v>
      </c>
    </row>
    <row r="187" spans="2:7">
      <c r="B187" s="2">
        <v>13</v>
      </c>
      <c r="C187" s="2" t="s">
        <v>173</v>
      </c>
      <c r="D187" s="2" t="s">
        <v>15</v>
      </c>
      <c r="E187" s="2">
        <v>525.6</v>
      </c>
      <c r="F187" s="2">
        <v>43.8</v>
      </c>
      <c r="G187" s="2">
        <v>0</v>
      </c>
    </row>
    <row r="188" spans="2:7">
      <c r="B188" s="2">
        <v>14</v>
      </c>
      <c r="C188" s="2" t="s">
        <v>137</v>
      </c>
      <c r="D188" s="2" t="s">
        <v>70</v>
      </c>
      <c r="E188" s="2">
        <v>6839.06</v>
      </c>
      <c r="F188" s="2">
        <v>569.91999999999996</v>
      </c>
      <c r="G188" s="2">
        <v>0.06</v>
      </c>
    </row>
    <row r="189" spans="2:7">
      <c r="B189" s="2">
        <v>15</v>
      </c>
      <c r="C189" s="2" t="s">
        <v>174</v>
      </c>
      <c r="D189" s="2" t="s">
        <v>72</v>
      </c>
      <c r="E189" s="2">
        <v>10</v>
      </c>
      <c r="F189" s="2">
        <v>0.83</v>
      </c>
      <c r="G189" s="2">
        <v>0</v>
      </c>
    </row>
    <row r="190" spans="2:7">
      <c r="B190" s="2">
        <v>16</v>
      </c>
      <c r="C190" s="2" t="s">
        <v>175</v>
      </c>
      <c r="D190" s="2" t="s">
        <v>36</v>
      </c>
      <c r="E190" s="2">
        <v>7026.37</v>
      </c>
      <c r="F190" s="2">
        <v>585.53</v>
      </c>
      <c r="G190" s="2">
        <v>0.06</v>
      </c>
    </row>
    <row r="191" spans="2:7">
      <c r="B191" s="2">
        <v>17</v>
      </c>
      <c r="C191" s="2" t="s">
        <v>176</v>
      </c>
      <c r="D191" s="2" t="s">
        <v>15</v>
      </c>
      <c r="E191" s="2">
        <v>240</v>
      </c>
      <c r="F191" s="2">
        <v>20</v>
      </c>
      <c r="G191" s="2">
        <v>0</v>
      </c>
    </row>
    <row r="192" spans="2:7">
      <c r="B192" s="2">
        <v>18</v>
      </c>
      <c r="C192" s="2" t="s">
        <v>177</v>
      </c>
      <c r="D192" s="2" t="s">
        <v>36</v>
      </c>
      <c r="E192" s="2">
        <v>430</v>
      </c>
      <c r="F192" s="2">
        <v>35.83</v>
      </c>
      <c r="G192" s="2">
        <v>0</v>
      </c>
    </row>
    <row r="193" spans="2:7">
      <c r="B193" s="2">
        <v>19</v>
      </c>
      <c r="C193" s="2" t="s">
        <v>178</v>
      </c>
      <c r="D193" s="2" t="s">
        <v>15</v>
      </c>
      <c r="E193" s="2">
        <v>509.91</v>
      </c>
      <c r="F193" s="2">
        <v>42.49</v>
      </c>
      <c r="G193" s="2">
        <v>0</v>
      </c>
    </row>
    <row r="194" spans="2:7">
      <c r="B194" s="2">
        <v>20</v>
      </c>
      <c r="C194" s="2" t="s">
        <v>179</v>
      </c>
      <c r="D194" s="2" t="s">
        <v>25</v>
      </c>
      <c r="E194" s="2">
        <v>1782</v>
      </c>
      <c r="F194" s="2">
        <v>148.5</v>
      </c>
      <c r="G194" s="2">
        <v>0.01</v>
      </c>
    </row>
    <row r="195" spans="2:7">
      <c r="B195" s="2">
        <v>21</v>
      </c>
      <c r="C195" s="2" t="s">
        <v>146</v>
      </c>
      <c r="D195" s="2" t="s">
        <v>14</v>
      </c>
      <c r="E195" s="2">
        <v>100</v>
      </c>
      <c r="F195" s="2">
        <v>8.33</v>
      </c>
      <c r="G195" s="2">
        <v>0</v>
      </c>
    </row>
    <row r="196" spans="2:7">
      <c r="B196" s="2">
        <v>22</v>
      </c>
      <c r="C196" s="2" t="s">
        <v>180</v>
      </c>
      <c r="D196" s="2" t="s">
        <v>46</v>
      </c>
      <c r="E196" s="2">
        <v>2068.8000000000002</v>
      </c>
      <c r="F196" s="2">
        <v>172.4</v>
      </c>
      <c r="G196" s="2">
        <v>0.02</v>
      </c>
    </row>
    <row r="197" spans="2:7">
      <c r="B197" s="2">
        <v>23</v>
      </c>
      <c r="C197" s="2" t="s">
        <v>149</v>
      </c>
      <c r="D197" s="2" t="s">
        <v>15</v>
      </c>
      <c r="E197" s="2">
        <v>1104</v>
      </c>
      <c r="F197" s="2">
        <v>92</v>
      </c>
      <c r="G197" s="2">
        <v>0.01</v>
      </c>
    </row>
    <row r="198" spans="2:7">
      <c r="B198" s="2">
        <v>24</v>
      </c>
      <c r="C198" s="2" t="s">
        <v>181</v>
      </c>
      <c r="D198" s="2" t="s">
        <v>14</v>
      </c>
      <c r="E198" s="2">
        <v>360</v>
      </c>
      <c r="F198" s="2">
        <v>30</v>
      </c>
      <c r="G198" s="2">
        <v>0</v>
      </c>
    </row>
    <row r="199" spans="2:7">
      <c r="B199" s="2">
        <v>25</v>
      </c>
      <c r="C199" s="2" t="s">
        <v>182</v>
      </c>
      <c r="D199" s="2" t="s">
        <v>72</v>
      </c>
      <c r="E199" s="2">
        <v>1149</v>
      </c>
      <c r="F199" s="2">
        <v>95.75</v>
      </c>
      <c r="G199" s="2">
        <v>0.01</v>
      </c>
    </row>
    <row r="200" spans="2:7">
      <c r="B200" s="2">
        <v>26</v>
      </c>
      <c r="C200" s="2" t="s">
        <v>183</v>
      </c>
      <c r="D200" s="2" t="s">
        <v>95</v>
      </c>
      <c r="E200" s="2">
        <v>495</v>
      </c>
      <c r="F200" s="2">
        <v>41.25</v>
      </c>
      <c r="G200" s="2">
        <v>0</v>
      </c>
    </row>
    <row r="201" spans="2:7">
      <c r="B201" s="2">
        <v>27</v>
      </c>
      <c r="C201" s="2" t="s">
        <v>152</v>
      </c>
      <c r="D201" s="2" t="s">
        <v>47</v>
      </c>
      <c r="E201" s="2">
        <v>22584.48</v>
      </c>
      <c r="F201" s="2">
        <v>1882.04</v>
      </c>
      <c r="G201" s="2">
        <v>0.19</v>
      </c>
    </row>
    <row r="202" spans="2:7">
      <c r="B202" s="2">
        <v>28</v>
      </c>
      <c r="C202" s="2" t="s">
        <v>153</v>
      </c>
      <c r="D202" s="2" t="s">
        <v>184</v>
      </c>
      <c r="E202" s="2">
        <v>14505</v>
      </c>
      <c r="F202" s="2">
        <v>1208.75</v>
      </c>
      <c r="G202" s="2">
        <v>0.12</v>
      </c>
    </row>
    <row r="203" spans="2:7">
      <c r="B203" s="2">
        <v>29</v>
      </c>
      <c r="C203" s="2" t="s">
        <v>139</v>
      </c>
      <c r="D203" s="2" t="s">
        <v>15</v>
      </c>
      <c r="E203" s="2">
        <v>3500</v>
      </c>
      <c r="F203" s="2">
        <v>291.67</v>
      </c>
      <c r="G203" s="2">
        <v>0.03</v>
      </c>
    </row>
    <row r="204" spans="2:7">
      <c r="B204" s="2">
        <v>30</v>
      </c>
      <c r="C204" s="2" t="s">
        <v>185</v>
      </c>
      <c r="D204" s="2" t="s">
        <v>95</v>
      </c>
      <c r="E204" s="2">
        <v>100</v>
      </c>
      <c r="F204" s="2">
        <v>8.33</v>
      </c>
      <c r="G204" s="2">
        <v>0</v>
      </c>
    </row>
    <row r="205" spans="2:7">
      <c r="B205" s="2">
        <v>32</v>
      </c>
      <c r="C205" s="2" t="s">
        <v>186</v>
      </c>
      <c r="D205" s="2" t="s">
        <v>187</v>
      </c>
      <c r="E205" s="2">
        <v>200</v>
      </c>
      <c r="F205" s="2">
        <v>16.670000000000002</v>
      </c>
      <c r="G205" s="2">
        <v>0</v>
      </c>
    </row>
    <row r="206" spans="2:7">
      <c r="B206" s="2">
        <v>33</v>
      </c>
      <c r="C206" s="2" t="s">
        <v>188</v>
      </c>
      <c r="D206" s="2" t="s">
        <v>103</v>
      </c>
      <c r="E206" s="2">
        <v>1150</v>
      </c>
      <c r="F206" s="2">
        <v>95.83</v>
      </c>
      <c r="G206" s="2">
        <v>0.01</v>
      </c>
    </row>
    <row r="207" spans="2:7">
      <c r="B207" s="2">
        <v>34</v>
      </c>
      <c r="C207" s="2" t="s">
        <v>189</v>
      </c>
      <c r="D207" s="2" t="s">
        <v>72</v>
      </c>
      <c r="E207" s="2">
        <v>8673</v>
      </c>
      <c r="F207" s="2">
        <v>722.75</v>
      </c>
      <c r="G207" s="2">
        <v>7.0000000000000007E-2</v>
      </c>
    </row>
    <row r="208" spans="2:7">
      <c r="B208" s="2">
        <v>35</v>
      </c>
      <c r="C208" s="2" t="s">
        <v>190</v>
      </c>
      <c r="D208" s="2" t="s">
        <v>72</v>
      </c>
      <c r="E208" s="2">
        <v>3673</v>
      </c>
      <c r="F208" s="2">
        <v>306.08</v>
      </c>
      <c r="G208" s="2">
        <v>0.03</v>
      </c>
    </row>
    <row r="209" spans="1:7">
      <c r="B209" s="2">
        <v>36</v>
      </c>
      <c r="C209" s="2" t="s">
        <v>3</v>
      </c>
      <c r="D209" s="2" t="s">
        <v>4</v>
      </c>
      <c r="E209" s="2">
        <v>265526.14</v>
      </c>
      <c r="F209" s="2">
        <v>22127.18</v>
      </c>
      <c r="G209" s="2">
        <v>2.2000000000000002</v>
      </c>
    </row>
    <row r="210" spans="1:7">
      <c r="B210" s="2">
        <v>37</v>
      </c>
      <c r="C210" s="2" t="s">
        <v>5</v>
      </c>
      <c r="D210" s="2" t="s">
        <v>4</v>
      </c>
      <c r="E210" s="2">
        <v>21384.69</v>
      </c>
      <c r="F210" s="2">
        <v>1782.06</v>
      </c>
      <c r="G210" s="2">
        <v>0.18</v>
      </c>
    </row>
    <row r="211" spans="1:7">
      <c r="C211" t="s">
        <v>159</v>
      </c>
      <c r="E211">
        <v>761954.35</v>
      </c>
      <c r="F211">
        <v>63496.2</v>
      </c>
      <c r="G211">
        <v>6.32</v>
      </c>
    </row>
    <row r="212" spans="1:7">
      <c r="B212" t="s">
        <v>191</v>
      </c>
    </row>
    <row r="213" spans="1:7">
      <c r="B213" t="s">
        <v>192</v>
      </c>
    </row>
    <row r="214" spans="1:7">
      <c r="B214" t="s">
        <v>193</v>
      </c>
    </row>
    <row r="215" spans="1:7">
      <c r="B215" t="s">
        <v>194</v>
      </c>
    </row>
    <row r="216" spans="1:7">
      <c r="B216" t="s">
        <v>195</v>
      </c>
    </row>
    <row r="217" spans="1:7">
      <c r="B217" t="s">
        <v>196</v>
      </c>
    </row>
    <row r="219" spans="1:7">
      <c r="B219" s="1" t="s">
        <v>197</v>
      </c>
      <c r="C219" s="1"/>
      <c r="D219" s="1"/>
      <c r="E219" s="1"/>
      <c r="F219" s="1"/>
    </row>
    <row r="220" spans="1:7">
      <c r="A220" t="s">
        <v>7</v>
      </c>
      <c r="B220" s="2" t="s">
        <v>0</v>
      </c>
      <c r="C220" s="2" t="s">
        <v>1</v>
      </c>
      <c r="D220" s="2" t="s">
        <v>2</v>
      </c>
      <c r="E220" s="2" t="s">
        <v>8</v>
      </c>
      <c r="F220" s="2" t="s">
        <v>112</v>
      </c>
      <c r="G220" s="2" t="s">
        <v>9</v>
      </c>
    </row>
    <row r="221" spans="1:7">
      <c r="B221" s="2"/>
      <c r="C221" s="2"/>
      <c r="D221" s="2"/>
      <c r="E221" s="2" t="s">
        <v>11</v>
      </c>
      <c r="F221" s="2" t="s">
        <v>10</v>
      </c>
      <c r="G221" s="2" t="s">
        <v>10</v>
      </c>
    </row>
    <row r="222" spans="1:7">
      <c r="A222">
        <v>347.65</v>
      </c>
      <c r="B222" s="2">
        <v>1</v>
      </c>
      <c r="C222" s="2" t="s">
        <v>35</v>
      </c>
      <c r="D222" s="2" t="s">
        <v>44</v>
      </c>
      <c r="E222" s="2">
        <v>1440</v>
      </c>
      <c r="F222" s="2">
        <v>4.1399999999999997</v>
      </c>
      <c r="G222" s="2">
        <v>0.83</v>
      </c>
    </row>
    <row r="223" spans="1:7">
      <c r="B223" s="2">
        <v>2</v>
      </c>
      <c r="C223" s="2" t="s">
        <v>37</v>
      </c>
      <c r="D223" s="2" t="s">
        <v>38</v>
      </c>
      <c r="E223" s="2">
        <v>175.7</v>
      </c>
      <c r="F223" s="2">
        <v>0.51</v>
      </c>
      <c r="G223" s="2">
        <v>0.1</v>
      </c>
    </row>
    <row r="224" spans="1:7">
      <c r="B224" s="2">
        <v>3</v>
      </c>
      <c r="C224" s="2" t="s">
        <v>12</v>
      </c>
      <c r="D224" s="2" t="s">
        <v>198</v>
      </c>
      <c r="E224" s="2">
        <v>14782.29</v>
      </c>
      <c r="F224" s="2">
        <v>42.52</v>
      </c>
      <c r="G224" s="2">
        <v>8.5</v>
      </c>
    </row>
    <row r="225" spans="2:7">
      <c r="B225" s="2">
        <v>4</v>
      </c>
      <c r="C225" s="2" t="s">
        <v>199</v>
      </c>
      <c r="D225" s="2" t="s">
        <v>18</v>
      </c>
      <c r="E225" s="2">
        <v>500</v>
      </c>
      <c r="F225" s="2">
        <v>1.44</v>
      </c>
      <c r="G225" s="2">
        <v>0.28999999999999998</v>
      </c>
    </row>
    <row r="226" spans="2:7">
      <c r="B226" s="2">
        <v>5</v>
      </c>
      <c r="C226" s="2" t="s">
        <v>87</v>
      </c>
      <c r="D226" s="2" t="s">
        <v>15</v>
      </c>
      <c r="E226" s="2">
        <v>6310.52</v>
      </c>
      <c r="F226" s="2">
        <v>18.149999999999999</v>
      </c>
      <c r="G226" s="2">
        <v>3.63</v>
      </c>
    </row>
    <row r="227" spans="2:7">
      <c r="B227" s="2">
        <v>6</v>
      </c>
      <c r="C227" s="2" t="s">
        <v>200</v>
      </c>
      <c r="D227" s="2" t="s">
        <v>44</v>
      </c>
      <c r="E227" s="2">
        <v>941</v>
      </c>
      <c r="F227" s="2">
        <v>2.71</v>
      </c>
      <c r="G227" s="2">
        <v>0.54</v>
      </c>
    </row>
    <row r="228" spans="2:7">
      <c r="B228" s="2">
        <v>7</v>
      </c>
      <c r="C228" s="2" t="s">
        <v>201</v>
      </c>
      <c r="D228" s="2" t="s">
        <v>15</v>
      </c>
      <c r="E228" s="2">
        <v>1545</v>
      </c>
      <c r="F228" s="2">
        <v>4.4400000000000004</v>
      </c>
      <c r="G228" s="2">
        <v>0.89</v>
      </c>
    </row>
    <row r="229" spans="2:7">
      <c r="B229" s="2">
        <v>8</v>
      </c>
      <c r="C229" s="2" t="s">
        <v>3</v>
      </c>
      <c r="D229" s="2" t="s">
        <v>4</v>
      </c>
      <c r="E229" s="2">
        <v>3824.15</v>
      </c>
      <c r="F229" s="2">
        <v>11</v>
      </c>
      <c r="G229" s="2">
        <v>2.2000000000000002</v>
      </c>
    </row>
    <row r="230" spans="2:7">
      <c r="B230" s="2">
        <v>9</v>
      </c>
      <c r="C230" s="2" t="s">
        <v>5</v>
      </c>
      <c r="D230" s="2" t="s">
        <v>4</v>
      </c>
      <c r="E230" s="2">
        <v>473.2</v>
      </c>
      <c r="F230" s="2">
        <v>1.36</v>
      </c>
      <c r="G230" s="2">
        <v>0.27</v>
      </c>
    </row>
    <row r="231" spans="2:7">
      <c r="C231" t="s">
        <v>6</v>
      </c>
      <c r="E231">
        <v>29991.86</v>
      </c>
      <c r="F231">
        <v>86.27</v>
      </c>
      <c r="G231">
        <v>17.25</v>
      </c>
    </row>
    <row r="233" spans="2:7">
      <c r="B233" t="s">
        <v>202</v>
      </c>
    </row>
    <row r="234" spans="2:7">
      <c r="B234" t="s">
        <v>203</v>
      </c>
    </row>
    <row r="235" spans="2:7">
      <c r="B235" t="s">
        <v>204</v>
      </c>
    </row>
    <row r="236" spans="2:7">
      <c r="B236" t="s">
        <v>205</v>
      </c>
    </row>
    <row r="237" spans="2:7">
      <c r="B237" t="s">
        <v>206</v>
      </c>
    </row>
    <row r="239" spans="2:7">
      <c r="B239" s="1" t="s">
        <v>207</v>
      </c>
      <c r="C239" s="1"/>
      <c r="D239" s="1"/>
      <c r="E239" s="1"/>
      <c r="F239" s="1"/>
      <c r="G239" s="1"/>
    </row>
    <row r="240" spans="2:7">
      <c r="B240" s="2" t="s">
        <v>0</v>
      </c>
      <c r="C240" s="2" t="s">
        <v>1</v>
      </c>
      <c r="D240" s="2" t="s">
        <v>2</v>
      </c>
      <c r="E240" s="2" t="s">
        <v>120</v>
      </c>
      <c r="F240" s="2" t="s">
        <v>121</v>
      </c>
      <c r="G240" s="2" t="s">
        <v>122</v>
      </c>
    </row>
    <row r="241" spans="1:7">
      <c r="A241" t="s">
        <v>7</v>
      </c>
      <c r="B241" s="2"/>
      <c r="C241" s="2"/>
      <c r="D241" s="2"/>
      <c r="E241" s="2" t="s">
        <v>123</v>
      </c>
      <c r="F241" s="2" t="s">
        <v>124</v>
      </c>
      <c r="G241" s="2" t="s">
        <v>125</v>
      </c>
    </row>
    <row r="242" spans="1:7">
      <c r="A242">
        <v>4393.13</v>
      </c>
      <c r="B242" s="2">
        <v>1</v>
      </c>
      <c r="C242" s="2" t="s">
        <v>87</v>
      </c>
      <c r="D242" s="2" t="s">
        <v>25</v>
      </c>
      <c r="E242" s="2">
        <v>13065.88</v>
      </c>
      <c r="F242" s="2">
        <v>1088.82</v>
      </c>
      <c r="G242" s="2">
        <v>0.25</v>
      </c>
    </row>
    <row r="243" spans="1:7">
      <c r="B243" s="2">
        <v>2</v>
      </c>
      <c r="C243" s="2" t="s">
        <v>127</v>
      </c>
      <c r="D243" s="2" t="s">
        <v>25</v>
      </c>
      <c r="E243" s="2">
        <v>30000</v>
      </c>
      <c r="F243" s="2">
        <v>2500</v>
      </c>
      <c r="G243" s="2">
        <v>0.56999999999999995</v>
      </c>
    </row>
    <row r="244" spans="1:7">
      <c r="B244" s="2">
        <v>3</v>
      </c>
      <c r="C244" s="2" t="s">
        <v>35</v>
      </c>
      <c r="D244" s="2" t="s">
        <v>14</v>
      </c>
      <c r="E244" s="2">
        <v>7200</v>
      </c>
      <c r="F244" s="2">
        <v>600</v>
      </c>
      <c r="G244" s="2">
        <v>0.14000000000000001</v>
      </c>
    </row>
    <row r="245" spans="1:7">
      <c r="B245" s="2">
        <v>4</v>
      </c>
      <c r="C245" s="2" t="s">
        <v>128</v>
      </c>
      <c r="D245" s="2" t="s">
        <v>129</v>
      </c>
      <c r="E245" s="2">
        <v>55105.43</v>
      </c>
      <c r="F245" s="2">
        <v>4592.12</v>
      </c>
      <c r="G245" s="2">
        <v>1.05</v>
      </c>
    </row>
    <row r="246" spans="1:7">
      <c r="B246" s="2">
        <v>5</v>
      </c>
      <c r="C246" s="2" t="s">
        <v>42</v>
      </c>
      <c r="D246" s="2" t="s">
        <v>129</v>
      </c>
      <c r="E246" s="2">
        <v>55105.43</v>
      </c>
      <c r="F246" s="2">
        <v>4592.12</v>
      </c>
      <c r="G246" s="2">
        <v>1.05</v>
      </c>
    </row>
    <row r="247" spans="1:7">
      <c r="B247" s="2">
        <v>6</v>
      </c>
      <c r="C247" s="2" t="s">
        <v>168</v>
      </c>
      <c r="D247" s="2" t="s">
        <v>169</v>
      </c>
      <c r="E247" s="2">
        <v>4389.6000000000004</v>
      </c>
      <c r="F247" s="2">
        <v>365.8</v>
      </c>
      <c r="G247" s="2">
        <v>0.08</v>
      </c>
    </row>
    <row r="248" spans="1:7">
      <c r="B248" s="2">
        <v>7</v>
      </c>
      <c r="C248" s="2" t="s">
        <v>208</v>
      </c>
      <c r="D248" s="2" t="s">
        <v>36</v>
      </c>
      <c r="E248" s="2">
        <v>1654.8</v>
      </c>
      <c r="F248" s="2">
        <v>137.9</v>
      </c>
      <c r="G248" s="2">
        <v>0.03</v>
      </c>
    </row>
    <row r="249" spans="1:7">
      <c r="B249" s="2">
        <v>8</v>
      </c>
      <c r="C249" s="2" t="s">
        <v>132</v>
      </c>
      <c r="D249" s="2" t="s">
        <v>76</v>
      </c>
      <c r="E249" s="2">
        <v>21941.279999999999</v>
      </c>
      <c r="F249" s="2">
        <v>1828.44</v>
      </c>
      <c r="G249" s="2">
        <v>0.42</v>
      </c>
    </row>
    <row r="250" spans="1:7">
      <c r="B250" s="2">
        <v>9</v>
      </c>
      <c r="C250" s="2" t="s">
        <v>133</v>
      </c>
      <c r="D250" s="2" t="s">
        <v>76</v>
      </c>
      <c r="E250" s="2">
        <v>22491.22</v>
      </c>
      <c r="F250" s="2">
        <v>1874.27</v>
      </c>
      <c r="G250" s="2">
        <v>0.43</v>
      </c>
    </row>
    <row r="251" spans="1:7">
      <c r="B251" s="2">
        <v>10</v>
      </c>
      <c r="C251" s="2" t="s">
        <v>37</v>
      </c>
      <c r="D251" s="2" t="s">
        <v>38</v>
      </c>
      <c r="E251" s="2">
        <v>560.38</v>
      </c>
      <c r="F251" s="2">
        <v>46.7</v>
      </c>
      <c r="G251" s="2">
        <v>0.01</v>
      </c>
    </row>
    <row r="252" spans="1:7">
      <c r="B252" s="2">
        <v>11</v>
      </c>
      <c r="C252" s="2" t="s">
        <v>153</v>
      </c>
      <c r="D252" s="2" t="s">
        <v>15</v>
      </c>
      <c r="E252" s="2">
        <v>2080</v>
      </c>
      <c r="F252" s="2">
        <v>173.33</v>
      </c>
      <c r="G252" s="2">
        <v>0.04</v>
      </c>
    </row>
    <row r="253" spans="1:7">
      <c r="B253" s="2">
        <v>12</v>
      </c>
      <c r="C253" s="2" t="s">
        <v>135</v>
      </c>
      <c r="D253" s="2" t="s">
        <v>209</v>
      </c>
      <c r="E253" s="2">
        <v>4994.3999999999996</v>
      </c>
      <c r="F253" s="2">
        <v>416.2</v>
      </c>
      <c r="G253" s="2">
        <v>0.09</v>
      </c>
    </row>
    <row r="254" spans="1:7">
      <c r="B254" s="2">
        <v>13</v>
      </c>
      <c r="C254" s="2" t="s">
        <v>173</v>
      </c>
      <c r="D254" s="2" t="s">
        <v>72</v>
      </c>
      <c r="E254" s="2">
        <v>550</v>
      </c>
      <c r="F254" s="2">
        <v>45.83</v>
      </c>
      <c r="G254" s="2">
        <v>0.01</v>
      </c>
    </row>
    <row r="255" spans="1:7">
      <c r="B255" s="2">
        <v>14</v>
      </c>
      <c r="C255" s="2" t="s">
        <v>137</v>
      </c>
      <c r="D255" s="2" t="s">
        <v>70</v>
      </c>
      <c r="E255" s="2">
        <v>3161</v>
      </c>
      <c r="F255" s="2">
        <v>263.42</v>
      </c>
      <c r="G255" s="2">
        <v>0.06</v>
      </c>
    </row>
    <row r="256" spans="1:7">
      <c r="B256" s="2">
        <v>15</v>
      </c>
      <c r="C256" s="2" t="s">
        <v>210</v>
      </c>
      <c r="D256" s="2" t="s">
        <v>72</v>
      </c>
      <c r="E256" s="2">
        <v>100</v>
      </c>
      <c r="F256" s="2">
        <v>8.33</v>
      </c>
      <c r="G256" s="2">
        <v>0</v>
      </c>
    </row>
    <row r="257" spans="2:7">
      <c r="B257" s="2">
        <v>16</v>
      </c>
      <c r="C257" s="2" t="s">
        <v>211</v>
      </c>
      <c r="D257" s="2" t="s">
        <v>143</v>
      </c>
      <c r="E257" s="2">
        <v>9500</v>
      </c>
      <c r="F257" s="2">
        <v>791.67</v>
      </c>
      <c r="G257" s="2">
        <v>0.18</v>
      </c>
    </row>
    <row r="258" spans="2:7">
      <c r="B258" s="2">
        <v>17</v>
      </c>
      <c r="C258" s="2" t="s">
        <v>212</v>
      </c>
      <c r="D258" s="2" t="s">
        <v>25</v>
      </c>
      <c r="E258" s="2">
        <v>1000</v>
      </c>
      <c r="F258" s="2">
        <v>83.33</v>
      </c>
      <c r="G258" s="2">
        <v>0.02</v>
      </c>
    </row>
    <row r="259" spans="2:7">
      <c r="B259" s="2">
        <v>18</v>
      </c>
      <c r="C259" s="2" t="s">
        <v>213</v>
      </c>
      <c r="D259" s="2" t="s">
        <v>44</v>
      </c>
      <c r="E259" s="2">
        <v>1822</v>
      </c>
      <c r="F259" s="2">
        <v>151.83000000000001</v>
      </c>
      <c r="G259" s="2">
        <v>0.03</v>
      </c>
    </row>
    <row r="260" spans="2:7">
      <c r="B260" s="2">
        <v>19</v>
      </c>
      <c r="C260" s="2" t="s">
        <v>214</v>
      </c>
      <c r="D260" s="2" t="s">
        <v>15</v>
      </c>
      <c r="E260" s="2">
        <v>4372</v>
      </c>
      <c r="F260" s="2">
        <v>364.33</v>
      </c>
      <c r="G260" s="2">
        <v>0.08</v>
      </c>
    </row>
    <row r="261" spans="2:7">
      <c r="B261" s="2">
        <v>20</v>
      </c>
      <c r="C261" s="2" t="s">
        <v>215</v>
      </c>
      <c r="D261" s="2" t="s">
        <v>14</v>
      </c>
      <c r="E261" s="2">
        <v>2594.8000000000002</v>
      </c>
      <c r="F261" s="2">
        <v>216.23</v>
      </c>
      <c r="G261" s="2">
        <v>0.05</v>
      </c>
    </row>
    <row r="262" spans="2:7">
      <c r="B262" s="2">
        <v>21</v>
      </c>
      <c r="C262" s="2" t="s">
        <v>216</v>
      </c>
      <c r="D262" s="2" t="s">
        <v>103</v>
      </c>
      <c r="E262" s="2">
        <v>210</v>
      </c>
      <c r="F262" s="2">
        <v>17.5</v>
      </c>
      <c r="G262" s="2">
        <v>0</v>
      </c>
    </row>
    <row r="263" spans="2:7">
      <c r="B263" s="2">
        <v>22</v>
      </c>
      <c r="C263" s="2" t="s">
        <v>217</v>
      </c>
      <c r="D263" s="2" t="s">
        <v>15</v>
      </c>
      <c r="E263" s="2">
        <v>835.6</v>
      </c>
      <c r="F263" s="2">
        <v>69.63</v>
      </c>
      <c r="G263" s="2">
        <v>0.02</v>
      </c>
    </row>
    <row r="264" spans="2:7">
      <c r="B264" s="2">
        <v>23</v>
      </c>
      <c r="C264" s="2" t="s">
        <v>149</v>
      </c>
      <c r="D264" s="2" t="s">
        <v>15</v>
      </c>
      <c r="E264" s="2">
        <v>1104</v>
      </c>
      <c r="F264" s="2">
        <v>92</v>
      </c>
      <c r="G264" s="2">
        <v>0.02</v>
      </c>
    </row>
    <row r="265" spans="2:7">
      <c r="B265" s="2">
        <v>24</v>
      </c>
      <c r="C265" s="2" t="s">
        <v>218</v>
      </c>
      <c r="D265" s="2" t="s">
        <v>44</v>
      </c>
      <c r="E265" s="2">
        <v>85</v>
      </c>
      <c r="F265" s="2">
        <v>7.08</v>
      </c>
      <c r="G265" s="2">
        <v>0</v>
      </c>
    </row>
    <row r="266" spans="2:7">
      <c r="B266" s="2">
        <v>25</v>
      </c>
      <c r="C266" s="2" t="s">
        <v>219</v>
      </c>
      <c r="D266" s="2" t="s">
        <v>95</v>
      </c>
      <c r="E266" s="2">
        <v>2758.8</v>
      </c>
      <c r="F266" s="2">
        <v>229.9</v>
      </c>
      <c r="G266" s="2">
        <v>0.05</v>
      </c>
    </row>
    <row r="267" spans="2:7">
      <c r="B267" s="2">
        <v>26</v>
      </c>
      <c r="C267" s="2" t="s">
        <v>220</v>
      </c>
      <c r="D267" s="2" t="s">
        <v>72</v>
      </c>
      <c r="E267" s="2">
        <v>1190</v>
      </c>
      <c r="F267" s="2">
        <v>99.17</v>
      </c>
      <c r="G267" s="2">
        <v>0.02</v>
      </c>
    </row>
    <row r="268" spans="2:7">
      <c r="B268" s="2">
        <v>27</v>
      </c>
      <c r="C268" s="2" t="s">
        <v>152</v>
      </c>
      <c r="D268" s="2" t="s">
        <v>93</v>
      </c>
      <c r="E268" s="2">
        <v>10416.32</v>
      </c>
      <c r="F268" s="2">
        <v>868.03</v>
      </c>
      <c r="G268" s="2">
        <v>0.2</v>
      </c>
    </row>
    <row r="269" spans="2:7">
      <c r="B269" s="2">
        <v>28</v>
      </c>
      <c r="C269" s="2" t="s">
        <v>221</v>
      </c>
      <c r="D269" s="2" t="s">
        <v>222</v>
      </c>
      <c r="E269" s="2">
        <v>7271.4</v>
      </c>
      <c r="F269" s="2">
        <v>605.95000000000005</v>
      </c>
      <c r="G269" s="2">
        <v>0.14000000000000001</v>
      </c>
    </row>
    <row r="270" spans="2:7">
      <c r="B270" s="2">
        <v>29</v>
      </c>
      <c r="C270" s="2" t="s">
        <v>223</v>
      </c>
      <c r="D270" s="2" t="s">
        <v>143</v>
      </c>
      <c r="E270" s="2">
        <v>1150</v>
      </c>
      <c r="F270" s="2">
        <v>95.83</v>
      </c>
      <c r="G270" s="2">
        <v>0.02</v>
      </c>
    </row>
    <row r="271" spans="2:7">
      <c r="B271" s="2">
        <v>30</v>
      </c>
      <c r="C271" s="2" t="s">
        <v>224</v>
      </c>
      <c r="D271" s="2" t="s">
        <v>46</v>
      </c>
      <c r="E271" s="2">
        <v>12414</v>
      </c>
      <c r="F271" s="2">
        <v>1034.5</v>
      </c>
      <c r="G271" s="2">
        <v>0.24</v>
      </c>
    </row>
    <row r="272" spans="2:7">
      <c r="B272" s="2">
        <v>31</v>
      </c>
      <c r="C272" s="2" t="s">
        <v>225</v>
      </c>
      <c r="D272" s="2" t="s">
        <v>14</v>
      </c>
      <c r="E272" s="2">
        <v>22021</v>
      </c>
      <c r="F272" s="2">
        <v>1835.08</v>
      </c>
      <c r="G272" s="2">
        <v>0.42</v>
      </c>
    </row>
    <row r="273" spans="2:7">
      <c r="B273" s="2">
        <v>32</v>
      </c>
      <c r="C273" s="2" t="s">
        <v>226</v>
      </c>
      <c r="D273" s="2" t="s">
        <v>95</v>
      </c>
      <c r="E273" s="2">
        <v>2758.8</v>
      </c>
      <c r="F273" s="2">
        <v>229.9</v>
      </c>
      <c r="G273" s="2">
        <v>0.05</v>
      </c>
    </row>
    <row r="274" spans="2:7">
      <c r="B274" s="2">
        <v>33</v>
      </c>
      <c r="C274" s="2" t="s">
        <v>227</v>
      </c>
      <c r="D274" s="2" t="s">
        <v>46</v>
      </c>
      <c r="E274" s="2">
        <v>1000</v>
      </c>
      <c r="F274" s="2">
        <v>83.33</v>
      </c>
      <c r="G274" s="2">
        <v>0.02</v>
      </c>
    </row>
    <row r="275" spans="2:7">
      <c r="B275" s="2">
        <v>34</v>
      </c>
      <c r="C275" s="2" t="s">
        <v>228</v>
      </c>
      <c r="D275" s="2" t="s">
        <v>72</v>
      </c>
      <c r="E275" s="2">
        <v>6568</v>
      </c>
      <c r="F275" s="2">
        <v>547.33000000000004</v>
      </c>
      <c r="G275" s="2">
        <v>0.12</v>
      </c>
    </row>
    <row r="276" spans="2:7">
      <c r="B276" s="2">
        <v>35</v>
      </c>
      <c r="C276" s="2" t="s">
        <v>229</v>
      </c>
      <c r="D276" s="2" t="s">
        <v>44</v>
      </c>
      <c r="E276" s="2">
        <v>275</v>
      </c>
      <c r="F276" s="2">
        <v>22.92</v>
      </c>
      <c r="G276" s="2">
        <v>0.01</v>
      </c>
    </row>
    <row r="277" spans="2:7">
      <c r="B277" s="2">
        <v>36</v>
      </c>
      <c r="C277" s="2" t="s">
        <v>3</v>
      </c>
      <c r="D277" s="2" t="s">
        <v>4</v>
      </c>
      <c r="E277" s="2">
        <v>115978.68</v>
      </c>
      <c r="F277" s="2">
        <v>9664.89</v>
      </c>
      <c r="G277" s="2">
        <v>2.2000000000000002</v>
      </c>
    </row>
    <row r="278" spans="2:7">
      <c r="B278" s="2">
        <v>37</v>
      </c>
      <c r="C278" s="2" t="s">
        <v>5</v>
      </c>
      <c r="D278" s="2" t="s">
        <v>4</v>
      </c>
      <c r="E278" s="2">
        <v>25286.51</v>
      </c>
      <c r="F278" s="2">
        <v>2107.21</v>
      </c>
      <c r="G278" s="2">
        <v>0.48</v>
      </c>
    </row>
    <row r="279" spans="2:7">
      <c r="C279" t="s">
        <v>159</v>
      </c>
      <c r="E279">
        <v>453011.33</v>
      </c>
      <c r="F279">
        <v>37750.94</v>
      </c>
      <c r="G279">
        <v>8.59</v>
      </c>
    </row>
    <row r="280" spans="2:7">
      <c r="B280" t="s">
        <v>230</v>
      </c>
    </row>
    <row r="281" spans="2:7">
      <c r="B281" t="s">
        <v>231</v>
      </c>
    </row>
    <row r="282" spans="2:7">
      <c r="B282" t="s">
        <v>232</v>
      </c>
    </row>
    <row r="283" spans="2:7">
      <c r="B283" t="s">
        <v>233</v>
      </c>
    </row>
    <row r="284" spans="2:7">
      <c r="B284" t="s">
        <v>234</v>
      </c>
    </row>
    <row r="285" spans="2:7">
      <c r="B285" t="s">
        <v>235</v>
      </c>
    </row>
    <row r="286" spans="2:7">
      <c r="B286" t="s">
        <v>236</v>
      </c>
    </row>
    <row r="287" spans="2:7">
      <c r="B287" t="s">
        <v>237</v>
      </c>
    </row>
    <row r="289" spans="1:7">
      <c r="B289" s="1" t="s">
        <v>238</v>
      </c>
      <c r="C289" s="1"/>
      <c r="D289" s="1"/>
      <c r="E289" s="1"/>
    </row>
    <row r="290" spans="1:7">
      <c r="A290" t="s">
        <v>7</v>
      </c>
      <c r="B290" s="2" t="s">
        <v>0</v>
      </c>
      <c r="C290" s="2" t="s">
        <v>1</v>
      </c>
      <c r="D290" s="2" t="s">
        <v>2</v>
      </c>
      <c r="E290" s="2" t="s">
        <v>8</v>
      </c>
      <c r="F290" s="2" t="s">
        <v>112</v>
      </c>
      <c r="G290" s="2" t="s">
        <v>9</v>
      </c>
    </row>
    <row r="291" spans="1:7">
      <c r="B291" s="2"/>
      <c r="C291" s="2"/>
      <c r="D291" s="2"/>
      <c r="E291" s="2" t="s">
        <v>11</v>
      </c>
      <c r="F291" s="2" t="s">
        <v>10</v>
      </c>
      <c r="G291" s="2" t="s">
        <v>10</v>
      </c>
    </row>
    <row r="292" spans="1:7">
      <c r="A292">
        <v>372.6</v>
      </c>
      <c r="B292" s="2">
        <v>1</v>
      </c>
      <c r="C292" s="2" t="s">
        <v>35</v>
      </c>
      <c r="D292" s="2" t="s">
        <v>44</v>
      </c>
      <c r="E292" s="2">
        <v>1440</v>
      </c>
      <c r="F292" s="2">
        <v>3.86</v>
      </c>
      <c r="G292" s="2">
        <v>0.77</v>
      </c>
    </row>
    <row r="293" spans="1:7">
      <c r="B293" s="2">
        <v>2</v>
      </c>
      <c r="C293" s="2" t="s">
        <v>37</v>
      </c>
      <c r="D293" s="2" t="s">
        <v>38</v>
      </c>
      <c r="E293" s="2">
        <v>184.15</v>
      </c>
      <c r="F293" s="2">
        <v>0.49</v>
      </c>
      <c r="G293" s="2">
        <v>0.1</v>
      </c>
    </row>
    <row r="294" spans="1:7">
      <c r="B294" s="2">
        <v>3</v>
      </c>
      <c r="C294" s="2" t="s">
        <v>12</v>
      </c>
      <c r="D294" s="2" t="s">
        <v>239</v>
      </c>
      <c r="E294" s="2">
        <v>27431.73</v>
      </c>
      <c r="F294" s="2">
        <v>73.62</v>
      </c>
      <c r="G294" s="2">
        <v>14.72</v>
      </c>
    </row>
    <row r="295" spans="1:7">
      <c r="B295" s="2">
        <v>4</v>
      </c>
      <c r="C295" s="2" t="s">
        <v>87</v>
      </c>
      <c r="D295" s="2" t="s">
        <v>15</v>
      </c>
      <c r="E295" s="2">
        <v>4433.51</v>
      </c>
      <c r="F295" s="2">
        <v>11.9</v>
      </c>
      <c r="G295" s="2">
        <v>2.38</v>
      </c>
    </row>
    <row r="296" spans="1:7">
      <c r="B296" s="2">
        <v>7</v>
      </c>
      <c r="C296" s="2" t="s">
        <v>13</v>
      </c>
      <c r="D296" s="2" t="s">
        <v>47</v>
      </c>
      <c r="E296" s="2">
        <v>297.16000000000003</v>
      </c>
      <c r="F296" s="2">
        <v>0.8</v>
      </c>
      <c r="G296" s="2">
        <v>0.16</v>
      </c>
    </row>
    <row r="297" spans="1:7">
      <c r="B297" s="2">
        <v>8</v>
      </c>
      <c r="C297" s="2" t="s">
        <v>3</v>
      </c>
      <c r="D297" s="2" t="s">
        <v>4</v>
      </c>
      <c r="E297" s="2">
        <v>4098.6000000000004</v>
      </c>
      <c r="F297" s="2">
        <v>11</v>
      </c>
      <c r="G297" s="2">
        <v>2.2000000000000002</v>
      </c>
    </row>
    <row r="298" spans="1:7">
      <c r="B298" s="2">
        <v>9</v>
      </c>
      <c r="C298" s="2" t="s">
        <v>5</v>
      </c>
      <c r="D298" s="2" t="s">
        <v>4</v>
      </c>
      <c r="E298" s="2">
        <v>682.84</v>
      </c>
      <c r="F298" s="2">
        <v>1.83</v>
      </c>
      <c r="G298" s="2">
        <v>0.37</v>
      </c>
    </row>
    <row r="299" spans="1:7">
      <c r="C299" t="s">
        <v>6</v>
      </c>
      <c r="E299">
        <v>38567.99</v>
      </c>
      <c r="F299">
        <v>103.51</v>
      </c>
      <c r="G299">
        <v>20.7</v>
      </c>
    </row>
    <row r="301" spans="1:7">
      <c r="B301" t="s">
        <v>240</v>
      </c>
    </row>
    <row r="302" spans="1:7">
      <c r="B302" t="s">
        <v>241</v>
      </c>
    </row>
    <row r="303" spans="1:7">
      <c r="B303" t="s">
        <v>242</v>
      </c>
    </row>
    <row r="304" spans="1:7">
      <c r="B304" t="s">
        <v>243</v>
      </c>
    </row>
    <row r="305" spans="1:7">
      <c r="B305" t="s">
        <v>16</v>
      </c>
    </row>
    <row r="307" spans="1:7">
      <c r="B307" s="1" t="s">
        <v>244</v>
      </c>
      <c r="C307" s="1"/>
      <c r="D307" s="1"/>
      <c r="E307" s="1"/>
      <c r="F307" s="1"/>
    </row>
    <row r="308" spans="1:7">
      <c r="A308" t="s">
        <v>7</v>
      </c>
      <c r="B308" s="2" t="s">
        <v>0</v>
      </c>
      <c r="C308" s="2" t="s">
        <v>1</v>
      </c>
      <c r="D308" s="2" t="s">
        <v>2</v>
      </c>
      <c r="E308" s="2" t="s">
        <v>8</v>
      </c>
      <c r="F308" s="2" t="s">
        <v>245</v>
      </c>
      <c r="G308" s="2" t="s">
        <v>9</v>
      </c>
    </row>
    <row r="309" spans="1:7">
      <c r="B309" s="2"/>
      <c r="C309" s="2"/>
      <c r="D309" s="2"/>
      <c r="E309" s="2" t="s">
        <v>11</v>
      </c>
      <c r="F309" s="2" t="s">
        <v>10</v>
      </c>
      <c r="G309" s="2" t="s">
        <v>10</v>
      </c>
    </row>
    <row r="310" spans="1:7">
      <c r="A310">
        <v>1626.7</v>
      </c>
      <c r="B310" s="2">
        <v>1</v>
      </c>
      <c r="C310" s="2" t="s">
        <v>35</v>
      </c>
      <c r="D310" s="2" t="s">
        <v>246</v>
      </c>
      <c r="E310" s="2">
        <v>10440</v>
      </c>
      <c r="F310" s="2">
        <v>6.42</v>
      </c>
      <c r="G310" s="2">
        <v>0.92</v>
      </c>
    </row>
    <row r="311" spans="1:7">
      <c r="B311" s="2">
        <v>2</v>
      </c>
      <c r="C311" s="2" t="s">
        <v>37</v>
      </c>
      <c r="D311" s="2" t="s">
        <v>38</v>
      </c>
      <c r="E311" s="2">
        <v>334.11</v>
      </c>
      <c r="F311" s="2">
        <v>0.21</v>
      </c>
      <c r="G311" s="2">
        <v>0.03</v>
      </c>
    </row>
    <row r="312" spans="1:7">
      <c r="B312" s="2">
        <v>3</v>
      </c>
      <c r="C312" s="2" t="s">
        <v>12</v>
      </c>
      <c r="D312" s="2" t="s">
        <v>54</v>
      </c>
      <c r="E312" s="2">
        <v>12350.87</v>
      </c>
      <c r="F312" s="2">
        <v>7.59</v>
      </c>
      <c r="G312" s="2">
        <v>1.08</v>
      </c>
    </row>
    <row r="313" spans="1:7">
      <c r="B313" s="2">
        <v>4</v>
      </c>
      <c r="C313" s="2" t="s">
        <v>40</v>
      </c>
      <c r="D313" s="2" t="s">
        <v>41</v>
      </c>
      <c r="E313" s="2">
        <v>12304.93</v>
      </c>
      <c r="F313" s="2">
        <v>7.56</v>
      </c>
      <c r="G313" s="2">
        <v>1.08</v>
      </c>
    </row>
    <row r="314" spans="1:7">
      <c r="B314" s="2">
        <v>5</v>
      </c>
      <c r="C314" s="2" t="s">
        <v>42</v>
      </c>
      <c r="D314" s="2" t="s">
        <v>41</v>
      </c>
      <c r="E314" s="2">
        <v>12304.94</v>
      </c>
      <c r="F314" s="2">
        <v>7.56</v>
      </c>
      <c r="G314" s="2">
        <v>1.08</v>
      </c>
    </row>
    <row r="315" spans="1:7">
      <c r="B315" s="2">
        <v>6</v>
      </c>
      <c r="C315" s="2" t="s">
        <v>77</v>
      </c>
      <c r="D315" s="2" t="s">
        <v>76</v>
      </c>
      <c r="E315" s="2">
        <v>5715.33</v>
      </c>
      <c r="F315" s="2">
        <v>3.51</v>
      </c>
      <c r="G315" s="2">
        <v>0.5</v>
      </c>
    </row>
    <row r="316" spans="1:7">
      <c r="B316" s="2">
        <v>7</v>
      </c>
      <c r="C316" s="2" t="s">
        <v>247</v>
      </c>
      <c r="D316" s="2" t="s">
        <v>76</v>
      </c>
      <c r="E316" s="2">
        <v>5110.8999999999996</v>
      </c>
      <c r="F316" s="2">
        <v>3.14</v>
      </c>
      <c r="G316" s="2">
        <v>0.45</v>
      </c>
    </row>
    <row r="317" spans="1:7">
      <c r="B317" s="2">
        <v>8</v>
      </c>
      <c r="C317" s="2" t="s">
        <v>248</v>
      </c>
      <c r="D317" s="2" t="s">
        <v>44</v>
      </c>
      <c r="E317" s="2">
        <v>190</v>
      </c>
      <c r="F317" s="2">
        <v>0.12</v>
      </c>
      <c r="G317" s="2">
        <v>0.02</v>
      </c>
    </row>
    <row r="318" spans="1:7">
      <c r="B318" s="2">
        <v>9</v>
      </c>
      <c r="C318" s="2" t="s">
        <v>13</v>
      </c>
      <c r="D318" s="2" t="s">
        <v>93</v>
      </c>
      <c r="E318" s="2">
        <v>10462.82</v>
      </c>
      <c r="F318" s="2">
        <v>6.43</v>
      </c>
      <c r="G318" s="2">
        <v>0.92</v>
      </c>
    </row>
    <row r="319" spans="1:7">
      <c r="B319" s="2">
        <v>10</v>
      </c>
      <c r="C319" s="2" t="s">
        <v>3</v>
      </c>
      <c r="D319" s="2" t="s">
        <v>4</v>
      </c>
      <c r="E319" s="2">
        <v>25048.1</v>
      </c>
      <c r="F319" s="2">
        <v>15.4</v>
      </c>
      <c r="G319" s="2">
        <v>2.2000000000000002</v>
      </c>
    </row>
    <row r="320" spans="1:7">
      <c r="B320" s="2">
        <v>11</v>
      </c>
      <c r="C320" s="2" t="s">
        <v>5</v>
      </c>
      <c r="D320" s="2" t="s">
        <v>4</v>
      </c>
      <c r="E320" s="2">
        <v>3231.65</v>
      </c>
      <c r="F320" s="2">
        <v>1.99</v>
      </c>
      <c r="G320" s="2">
        <v>0.28000000000000003</v>
      </c>
    </row>
    <row r="321" spans="1:7">
      <c r="C321" t="s">
        <v>6</v>
      </c>
      <c r="E321">
        <v>97493.65</v>
      </c>
      <c r="F321">
        <v>59.93</v>
      </c>
      <c r="G321">
        <v>8.56</v>
      </c>
    </row>
    <row r="323" spans="1:7">
      <c r="B323" t="s">
        <v>249</v>
      </c>
    </row>
    <row r="324" spans="1:7">
      <c r="B324" t="s">
        <v>250</v>
      </c>
    </row>
    <row r="325" spans="1:7">
      <c r="B325" t="s">
        <v>251</v>
      </c>
    </row>
    <row r="326" spans="1:7">
      <c r="B326" t="s">
        <v>252</v>
      </c>
    </row>
    <row r="327" spans="1:7">
      <c r="B327" t="s">
        <v>253</v>
      </c>
    </row>
    <row r="329" spans="1:7">
      <c r="B329" s="1" t="s">
        <v>254</v>
      </c>
      <c r="C329" s="1"/>
      <c r="D329" s="1"/>
      <c r="E329" s="1"/>
      <c r="F329" s="1"/>
    </row>
    <row r="330" spans="1:7">
      <c r="A330" t="s">
        <v>7</v>
      </c>
      <c r="B330" s="2" t="s">
        <v>0</v>
      </c>
      <c r="C330" s="2" t="s">
        <v>1</v>
      </c>
      <c r="D330" s="2" t="s">
        <v>2</v>
      </c>
      <c r="E330" s="2" t="s">
        <v>8</v>
      </c>
      <c r="F330" s="2" t="s">
        <v>34</v>
      </c>
      <c r="G330" s="2" t="s">
        <v>9</v>
      </c>
    </row>
    <row r="331" spans="1:7">
      <c r="B331" s="2"/>
      <c r="C331" s="2"/>
      <c r="D331" s="2"/>
      <c r="E331" s="2" t="s">
        <v>11</v>
      </c>
      <c r="F331" s="2" t="s">
        <v>10</v>
      </c>
      <c r="G331" s="2" t="s">
        <v>10</v>
      </c>
    </row>
    <row r="332" spans="1:7">
      <c r="A332">
        <v>2348</v>
      </c>
      <c r="B332" s="2">
        <v>1</v>
      </c>
      <c r="C332" s="2" t="s">
        <v>35</v>
      </c>
      <c r="D332" s="2" t="s">
        <v>255</v>
      </c>
      <c r="E332" s="2">
        <v>12600</v>
      </c>
      <c r="F332" s="2">
        <v>5.37</v>
      </c>
      <c r="G332" s="2">
        <v>1.07</v>
      </c>
    </row>
    <row r="333" spans="1:7">
      <c r="B333" s="2">
        <v>2</v>
      </c>
      <c r="C333" s="2" t="s">
        <v>37</v>
      </c>
      <c r="D333" s="2" t="s">
        <v>38</v>
      </c>
      <c r="E333" s="2">
        <v>194.15</v>
      </c>
      <c r="F333" s="2">
        <v>0.08</v>
      </c>
      <c r="G333" s="2">
        <v>0.02</v>
      </c>
    </row>
    <row r="334" spans="1:7">
      <c r="B334" s="2">
        <v>3</v>
      </c>
      <c r="C334" s="2" t="s">
        <v>12</v>
      </c>
      <c r="D334" s="2" t="s">
        <v>256</v>
      </c>
      <c r="E334" s="2">
        <v>42553.66</v>
      </c>
      <c r="F334" s="2">
        <v>18.12</v>
      </c>
      <c r="G334" s="2">
        <v>3.62</v>
      </c>
    </row>
    <row r="335" spans="1:7">
      <c r="B335" s="2">
        <v>4</v>
      </c>
      <c r="C335" s="2" t="s">
        <v>40</v>
      </c>
      <c r="D335" s="2" t="s">
        <v>41</v>
      </c>
      <c r="E335" s="2">
        <v>9311.5</v>
      </c>
      <c r="F335" s="2">
        <v>3.97</v>
      </c>
      <c r="G335" s="2">
        <v>0.79</v>
      </c>
    </row>
    <row r="336" spans="1:7">
      <c r="B336" s="2">
        <v>5</v>
      </c>
      <c r="C336" s="2" t="s">
        <v>42</v>
      </c>
      <c r="D336" s="2" t="s">
        <v>41</v>
      </c>
      <c r="E336" s="2">
        <v>9311.51</v>
      </c>
      <c r="F336" s="2">
        <v>3.97</v>
      </c>
      <c r="G336" s="2">
        <v>0.79</v>
      </c>
    </row>
    <row r="337" spans="2:7">
      <c r="B337" s="2">
        <v>6</v>
      </c>
      <c r="C337" s="2" t="s">
        <v>77</v>
      </c>
      <c r="D337" s="2" t="s">
        <v>76</v>
      </c>
      <c r="E337" s="2">
        <v>5766.02</v>
      </c>
      <c r="F337" s="2">
        <v>2.46</v>
      </c>
      <c r="G337" s="2">
        <v>0.49</v>
      </c>
    </row>
    <row r="338" spans="2:7">
      <c r="B338" s="2">
        <v>7</v>
      </c>
      <c r="C338" s="2" t="s">
        <v>247</v>
      </c>
      <c r="D338" s="2" t="s">
        <v>76</v>
      </c>
      <c r="E338" s="2">
        <v>5256.9</v>
      </c>
      <c r="F338" s="2">
        <v>2.2400000000000002</v>
      </c>
      <c r="G338" s="2">
        <v>0.45</v>
      </c>
    </row>
    <row r="339" spans="2:7">
      <c r="B339" s="2">
        <v>8</v>
      </c>
      <c r="C339" s="2" t="s">
        <v>248</v>
      </c>
      <c r="D339" s="2" t="s">
        <v>44</v>
      </c>
      <c r="E339" s="2">
        <v>428</v>
      </c>
      <c r="F339" s="2">
        <v>0.18</v>
      </c>
      <c r="G339" s="2">
        <v>0.04</v>
      </c>
    </row>
    <row r="340" spans="2:7">
      <c r="B340" s="2">
        <v>9</v>
      </c>
      <c r="C340" s="2" t="s">
        <v>13</v>
      </c>
      <c r="D340" s="2" t="s">
        <v>47</v>
      </c>
      <c r="E340" s="2">
        <v>10157.040000000001</v>
      </c>
      <c r="F340" s="2">
        <v>4.33</v>
      </c>
      <c r="G340" s="2">
        <v>0.87</v>
      </c>
    </row>
    <row r="341" spans="2:7">
      <c r="B341" s="2">
        <v>10</v>
      </c>
      <c r="C341" s="2" t="s">
        <v>257</v>
      </c>
      <c r="D341" s="2" t="s">
        <v>14</v>
      </c>
      <c r="E341" s="2">
        <v>285</v>
      </c>
      <c r="F341" s="2">
        <v>0.12</v>
      </c>
      <c r="G341" s="2">
        <v>0.02</v>
      </c>
    </row>
    <row r="342" spans="2:7">
      <c r="B342" s="2">
        <v>11</v>
      </c>
      <c r="C342" s="2" t="s">
        <v>258</v>
      </c>
      <c r="D342" s="2" t="s">
        <v>15</v>
      </c>
      <c r="E342" s="2">
        <v>750</v>
      </c>
      <c r="F342" s="2">
        <v>0.32</v>
      </c>
      <c r="G342" s="2">
        <v>0.06</v>
      </c>
    </row>
    <row r="343" spans="2:7">
      <c r="B343" s="2">
        <v>12</v>
      </c>
      <c r="C343" s="2" t="s">
        <v>259</v>
      </c>
      <c r="D343" s="2" t="s">
        <v>14</v>
      </c>
      <c r="E343" s="2">
        <v>10800</v>
      </c>
      <c r="F343" s="2">
        <v>4.5999999999999996</v>
      </c>
      <c r="G343" s="2">
        <v>0.92</v>
      </c>
    </row>
    <row r="344" spans="2:7">
      <c r="B344" s="2">
        <v>13</v>
      </c>
      <c r="C344" s="2" t="s">
        <v>260</v>
      </c>
      <c r="D344" s="2" t="s">
        <v>187</v>
      </c>
      <c r="E344" s="2">
        <v>450</v>
      </c>
      <c r="F344" s="2">
        <v>0.19</v>
      </c>
      <c r="G344" s="2">
        <v>0.04</v>
      </c>
    </row>
    <row r="345" spans="2:7">
      <c r="B345" s="2">
        <v>14</v>
      </c>
      <c r="C345" s="2" t="s">
        <v>134</v>
      </c>
      <c r="D345" s="2" t="s">
        <v>14</v>
      </c>
      <c r="E345" s="2">
        <v>720</v>
      </c>
      <c r="F345" s="2">
        <v>0.31</v>
      </c>
      <c r="G345" s="2">
        <v>0.06</v>
      </c>
    </row>
    <row r="346" spans="2:7">
      <c r="B346" s="2">
        <v>15</v>
      </c>
      <c r="C346" s="2" t="s">
        <v>3</v>
      </c>
      <c r="D346" s="2" t="s">
        <v>4</v>
      </c>
      <c r="E346" s="2">
        <v>25831.3</v>
      </c>
      <c r="F346" s="2">
        <v>11</v>
      </c>
      <c r="G346" s="2">
        <v>2.2000000000000002</v>
      </c>
    </row>
    <row r="347" spans="2:7">
      <c r="B347" s="2">
        <v>16</v>
      </c>
      <c r="C347" s="2" t="s">
        <v>5</v>
      </c>
      <c r="D347" s="2" t="s">
        <v>4</v>
      </c>
      <c r="E347" s="2">
        <v>2727.83</v>
      </c>
      <c r="F347" s="2">
        <v>1.1599999999999999</v>
      </c>
      <c r="G347" s="2">
        <v>0.23</v>
      </c>
    </row>
    <row r="348" spans="2:7">
      <c r="C348" t="s">
        <v>6</v>
      </c>
      <c r="E348">
        <v>137142.91</v>
      </c>
      <c r="F348">
        <v>58.41</v>
      </c>
      <c r="G348">
        <v>11.68</v>
      </c>
    </row>
    <row r="350" spans="2:7">
      <c r="B350" t="s">
        <v>261</v>
      </c>
    </row>
    <row r="351" spans="2:7">
      <c r="B351" t="s">
        <v>262</v>
      </c>
    </row>
    <row r="352" spans="2:7">
      <c r="B352" t="s">
        <v>263</v>
      </c>
    </row>
    <row r="353" spans="1:7">
      <c r="B353" t="s">
        <v>264</v>
      </c>
    </row>
    <row r="354" spans="1:7">
      <c r="B354" t="s">
        <v>16</v>
      </c>
    </row>
    <row r="356" spans="1:7">
      <c r="B356" s="1" t="s">
        <v>265</v>
      </c>
      <c r="C356" s="1"/>
      <c r="D356" s="1"/>
    </row>
    <row r="357" spans="1:7">
      <c r="A357" t="s">
        <v>7</v>
      </c>
      <c r="B357" s="2" t="s">
        <v>0</v>
      </c>
      <c r="C357" s="2" t="s">
        <v>1</v>
      </c>
      <c r="D357" s="2" t="s">
        <v>2</v>
      </c>
      <c r="E357" s="2" t="s">
        <v>8</v>
      </c>
      <c r="F357" s="2" t="s">
        <v>66</v>
      </c>
      <c r="G357" s="2" t="s">
        <v>9</v>
      </c>
    </row>
    <row r="358" spans="1:7">
      <c r="B358" s="2"/>
      <c r="C358" s="2"/>
      <c r="D358" s="2"/>
      <c r="E358" s="2"/>
      <c r="F358" s="2" t="s">
        <v>10</v>
      </c>
      <c r="G358" s="2" t="s">
        <v>10</v>
      </c>
    </row>
    <row r="359" spans="1:7">
      <c r="A359">
        <v>333.8</v>
      </c>
      <c r="B359" s="2">
        <v>1</v>
      </c>
      <c r="C359" s="2" t="s">
        <v>59</v>
      </c>
      <c r="D359" s="2" t="s">
        <v>266</v>
      </c>
      <c r="E359" s="2">
        <v>73862.399999999994</v>
      </c>
      <c r="F359" s="2">
        <v>221.28</v>
      </c>
      <c r="G359" s="2">
        <v>18.440000000000001</v>
      </c>
    </row>
    <row r="360" spans="1:7">
      <c r="B360" s="2">
        <v>2</v>
      </c>
      <c r="C360" s="2" t="s">
        <v>267</v>
      </c>
      <c r="D360" s="2" t="s">
        <v>95</v>
      </c>
      <c r="E360" s="2">
        <v>2842</v>
      </c>
      <c r="F360" s="2">
        <v>8.51</v>
      </c>
      <c r="G360" s="2">
        <v>0.71</v>
      </c>
    </row>
    <row r="361" spans="1:7">
      <c r="B361" s="2">
        <v>3</v>
      </c>
      <c r="C361" s="2" t="s">
        <v>268</v>
      </c>
      <c r="D361" s="2" t="s">
        <v>76</v>
      </c>
      <c r="E361" s="2">
        <v>2042.06</v>
      </c>
      <c r="F361" s="2">
        <v>6.12</v>
      </c>
      <c r="G361" s="2">
        <v>0.51</v>
      </c>
    </row>
    <row r="362" spans="1:7">
      <c r="B362" s="2">
        <v>4</v>
      </c>
      <c r="C362" s="2" t="s">
        <v>77</v>
      </c>
      <c r="D362" s="2" t="s">
        <v>76</v>
      </c>
      <c r="E362" s="2">
        <v>388.8</v>
      </c>
      <c r="F362" s="2">
        <v>1.1599999999999999</v>
      </c>
      <c r="G362" s="2">
        <v>0.1</v>
      </c>
    </row>
    <row r="363" spans="1:7">
      <c r="B363" s="2">
        <v>5</v>
      </c>
      <c r="C363" s="2" t="s">
        <v>269</v>
      </c>
      <c r="D363" s="2" t="s">
        <v>103</v>
      </c>
      <c r="E363" s="2">
        <v>680</v>
      </c>
      <c r="F363" s="2">
        <v>2.04</v>
      </c>
      <c r="G363" s="2">
        <v>0.17</v>
      </c>
    </row>
    <row r="364" spans="1:7">
      <c r="B364" s="2">
        <v>6</v>
      </c>
      <c r="C364" s="2" t="s">
        <v>270</v>
      </c>
      <c r="D364" s="2" t="s">
        <v>46</v>
      </c>
      <c r="E364" s="2">
        <v>97</v>
      </c>
      <c r="F364" s="2">
        <v>0.28999999999999998</v>
      </c>
      <c r="G364" s="2">
        <v>0.02</v>
      </c>
    </row>
    <row r="365" spans="1:7">
      <c r="B365" s="2">
        <v>7</v>
      </c>
      <c r="C365" s="2" t="s">
        <v>271</v>
      </c>
      <c r="D365" s="2" t="s">
        <v>44</v>
      </c>
      <c r="E365" s="2">
        <v>1980</v>
      </c>
      <c r="F365" s="2">
        <v>5.93</v>
      </c>
      <c r="G365" s="2">
        <v>0.49</v>
      </c>
    </row>
    <row r="366" spans="1:7">
      <c r="B366" s="2">
        <v>8</v>
      </c>
      <c r="C366" s="2" t="s">
        <v>272</v>
      </c>
      <c r="D366" s="2" t="s">
        <v>103</v>
      </c>
      <c r="E366" s="2">
        <v>4022</v>
      </c>
      <c r="F366" s="2">
        <v>12.05</v>
      </c>
      <c r="G366" s="2">
        <v>1</v>
      </c>
    </row>
    <row r="367" spans="1:7">
      <c r="B367" s="2">
        <v>9</v>
      </c>
      <c r="C367" s="2" t="s">
        <v>277</v>
      </c>
      <c r="D367" s="2" t="s">
        <v>278</v>
      </c>
      <c r="E367" s="2">
        <v>711.34</v>
      </c>
      <c r="F367" s="11">
        <f>E367/A359</f>
        <v>2.1310365488316356</v>
      </c>
      <c r="G367" s="11">
        <f>F367/9</f>
        <v>0.23678183875907063</v>
      </c>
    </row>
    <row r="368" spans="1:7">
      <c r="B368" s="2">
        <v>10</v>
      </c>
      <c r="C368" s="2" t="s">
        <v>3</v>
      </c>
      <c r="D368" s="2" t="s">
        <v>4</v>
      </c>
      <c r="E368" s="2">
        <v>8812.32</v>
      </c>
      <c r="F368" s="2">
        <v>26.4</v>
      </c>
      <c r="G368" s="2">
        <v>2.2000000000000002</v>
      </c>
    </row>
    <row r="369" spans="2:7">
      <c r="B369" s="2">
        <v>11</v>
      </c>
      <c r="C369" s="2" t="s">
        <v>5</v>
      </c>
      <c r="D369" s="2" t="s">
        <v>4</v>
      </c>
      <c r="E369" s="2">
        <v>2766.82</v>
      </c>
      <c r="F369" s="2">
        <v>8.2899999999999991</v>
      </c>
      <c r="G369" s="2">
        <v>0.69</v>
      </c>
    </row>
    <row r="370" spans="2:7">
      <c r="C370" t="s">
        <v>6</v>
      </c>
      <c r="E370">
        <v>97493.4</v>
      </c>
      <c r="F370">
        <v>292.07</v>
      </c>
      <c r="G370">
        <v>24.58</v>
      </c>
    </row>
    <row r="372" spans="2:7">
      <c r="B372" t="s">
        <v>273</v>
      </c>
    </row>
    <row r="373" spans="2:7">
      <c r="B373" t="s">
        <v>274</v>
      </c>
    </row>
    <row r="374" spans="2:7">
      <c r="B374" t="s">
        <v>275</v>
      </c>
    </row>
    <row r="375" spans="2:7">
      <c r="B375" t="s">
        <v>279</v>
      </c>
    </row>
    <row r="376" spans="2:7">
      <c r="B376" t="s">
        <v>280</v>
      </c>
    </row>
    <row r="377" spans="2:7">
      <c r="B377" t="s">
        <v>281</v>
      </c>
    </row>
    <row r="378" spans="2:7">
      <c r="B378" t="s">
        <v>282</v>
      </c>
    </row>
    <row r="379" spans="2:7">
      <c r="B379" t="s">
        <v>283</v>
      </c>
    </row>
    <row r="380" spans="2:7">
      <c r="B380" t="s">
        <v>276</v>
      </c>
    </row>
    <row r="381" spans="2:7">
      <c r="B381" t="s">
        <v>284</v>
      </c>
    </row>
  </sheetData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2014-03-26T10:06:00Z</dcterms:modified>
</cp:coreProperties>
</file>